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exarDataShield_1.0.39.app\Southern University\FY26 Budget Request\FY26 Budget Request Final Copy - CD\"/>
    </mc:Choice>
  </mc:AlternateContent>
  <xr:revisionPtr revIDLastSave="0" documentId="13_ncr:1_{F00DC33C-7AFB-487F-B5D1-DB49799C68BB}" xr6:coauthVersionLast="47" xr6:coauthVersionMax="47" xr10:uidLastSave="{00000000-0000-0000-0000-000000000000}"/>
  <bookViews>
    <workbookView xWindow="9624" yWindow="528" windowWidth="16176" windowHeight="16032" tabRatio="732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4A" sheetId="42" r:id="rId22"/>
    <sheet name="BOR-5" sheetId="29" r:id="rId23"/>
    <sheet name="BOR-5A" sheetId="30" r:id="rId24"/>
    <sheet name="BOR-6" sheetId="19" r:id="rId25"/>
    <sheet name="BOR-7" sheetId="33" r:id="rId26"/>
    <sheet name="BOR-8" sheetId="43" r:id="rId27"/>
    <sheet name="BOR-10" sheetId="44" r:id="rId28"/>
    <sheet name="BOR-12" sheetId="45" r:id="rId29"/>
    <sheet name="BOR-13" sheetId="46" r:id="rId30"/>
    <sheet name="BOR-13A" sheetId="47" r:id="rId31"/>
    <sheet name="BOR-13B" sheetId="48" r:id="rId32"/>
    <sheet name="BOR-15" sheetId="49" r:id="rId33"/>
    <sheet name="ATH-1 Actual" sheetId="21" r:id="rId34"/>
    <sheet name="ATH-2-Actual" sheetId="22" r:id="rId35"/>
    <sheet name="ATH-1 23-24 Bgt" sheetId="23" r:id="rId36"/>
    <sheet name="ATH-2 23-24 Bgt" sheetId="24" r:id="rId37"/>
    <sheet name="ATH-1 24-25 Bgt" sheetId="25" r:id="rId38"/>
    <sheet name="ATH-2 24-25 Bgt" sheetId="26" r:id="rId39"/>
    <sheet name="ATH-3" sheetId="41" r:id="rId40"/>
  </sheets>
  <definedNames>
    <definedName name="_xlnm.Print_Area" localSheetId="5">'Academic Supp'!$A$1:$K$43</definedName>
    <definedName name="_xlnm.Print_Area" localSheetId="35">'ATH-1 23-24 Bgt'!$A$1:$I$23</definedName>
    <definedName name="_xlnm.Print_Area" localSheetId="37">'ATH-1 24-25 Bgt'!$A$1:$I$23</definedName>
    <definedName name="_xlnm.Print_Area" localSheetId="33">'ATH-1 Actual'!$A$1:$I$24</definedName>
    <definedName name="_xlnm.Print_Area" localSheetId="36">'ATH-2 23-24 Bgt'!$A$1:$J$38</definedName>
    <definedName name="_xlnm.Print_Area" localSheetId="38">'ATH-2 24-25 Bgt'!$A$1:$J$38</definedName>
    <definedName name="_xlnm.Print_Area" localSheetId="34">'ATH-2-Actual'!$A$1:$J$25</definedName>
    <definedName name="_xlnm.Print_Area" localSheetId="39">'ATH-3'!$A$1:$H$37</definedName>
    <definedName name="_xlnm.Print_Area" localSheetId="12">Athletics!$A$1:$AC$48</definedName>
    <definedName name="_xlnm.Print_Area" localSheetId="15">'BOR-1'!$A$1:$F$96</definedName>
    <definedName name="_xlnm.Print_Area" localSheetId="27">'BOR-10'!$A$1:$G$52</definedName>
    <definedName name="_xlnm.Print_Area" localSheetId="28">'BOR-12'!$A$1:$I$49</definedName>
    <definedName name="_xlnm.Print_Area" localSheetId="29">'BOR-13'!$A$1:$G$37</definedName>
    <definedName name="_xlnm.Print_Area" localSheetId="16">'BOR-2'!$A$1:$E$50</definedName>
    <definedName name="_xlnm.Print_Area" localSheetId="18">'BOR-3 Actual'!$A$1:$M$81</definedName>
    <definedName name="_xlnm.Print_Area" localSheetId="17">'BOR-3 Budgeted'!$A$1:$M$81</definedName>
    <definedName name="_xlnm.Print_Area" localSheetId="19">'BOR-3A Other Rev'!$A$1:$G$65</definedName>
    <definedName name="_xlnm.Print_Area" localSheetId="20">'BOR-4'!$A$1:$E$324</definedName>
    <definedName name="_xlnm.Print_Area" localSheetId="21">'BOR-4A'!$A$1:$E$297</definedName>
    <definedName name="_xlnm.Print_Area" localSheetId="22">'BOR-5'!$A$1:$H$52</definedName>
    <definedName name="_xlnm.Print_Area" localSheetId="23">'BOR-5A'!$A$1:$H$37</definedName>
    <definedName name="_xlnm.Print_Area" localSheetId="24">'BOR-6'!$A$1:$D$19</definedName>
    <definedName name="_xlnm.Print_Area" localSheetId="25">'BOR-7'!$A$1:$B$96</definedName>
    <definedName name="_xlnm.Print_Area" localSheetId="26">'BOR-8'!$A$1:$I$80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Costs'!$A$1:$B$32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'BOR-4A'!$1:$6</definedName>
    <definedName name="_xlnm.Print_Titles" localSheetId="22">'BOR-5'!$1:$5</definedName>
    <definedName name="_xlnm.Print_Titles" localSheetId="25">'BOR-7'!$1:$4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9" i="47" l="1"/>
  <c r="F29" i="47"/>
  <c r="E29" i="47"/>
  <c r="G25" i="47"/>
  <c r="F25" i="47"/>
  <c r="E25" i="47"/>
  <c r="G19" i="47"/>
  <c r="F19" i="47"/>
  <c r="E19" i="47"/>
  <c r="G14" i="47"/>
  <c r="F14" i="47"/>
  <c r="E14" i="47"/>
  <c r="D19" i="47" l="1"/>
  <c r="C19" i="47"/>
  <c r="B19" i="47"/>
  <c r="D37" i="48" l="1"/>
  <c r="C37" i="48"/>
  <c r="B37" i="48"/>
  <c r="J29" i="47"/>
  <c r="I29" i="47"/>
  <c r="H29" i="47"/>
  <c r="D29" i="47"/>
  <c r="C29" i="47"/>
  <c r="B29" i="47"/>
  <c r="J25" i="47"/>
  <c r="I25" i="47"/>
  <c r="H25" i="47"/>
  <c r="D25" i="47"/>
  <c r="C25" i="47"/>
  <c r="B25" i="47"/>
  <c r="J19" i="47"/>
  <c r="I19" i="47"/>
  <c r="H19" i="47"/>
  <c r="J14" i="47"/>
  <c r="I14" i="47"/>
  <c r="H14" i="47"/>
  <c r="D14" i="47"/>
  <c r="C14" i="47"/>
  <c r="B14" i="47"/>
  <c r="E37" i="46"/>
  <c r="D37" i="46"/>
  <c r="C37" i="46"/>
  <c r="G48" i="44"/>
  <c r="G51" i="44" s="1"/>
  <c r="F48" i="44"/>
  <c r="F51" i="44" s="1"/>
  <c r="E48" i="44"/>
  <c r="E51" i="44" s="1"/>
  <c r="D48" i="44"/>
  <c r="D51" i="44" s="1"/>
  <c r="C48" i="44"/>
  <c r="C51" i="44" s="1"/>
  <c r="B48" i="44"/>
  <c r="B51" i="44" s="1"/>
  <c r="G26" i="44"/>
  <c r="G29" i="44" s="1"/>
  <c r="F26" i="44"/>
  <c r="F29" i="44" s="1"/>
  <c r="E26" i="44"/>
  <c r="E29" i="44" s="1"/>
  <c r="D26" i="44"/>
  <c r="D29" i="44" s="1"/>
  <c r="C26" i="44"/>
  <c r="C29" i="44" s="1"/>
  <c r="B26" i="44"/>
  <c r="B29" i="44" s="1"/>
  <c r="B52" i="44" s="1"/>
  <c r="G78" i="43"/>
  <c r="G80" i="43" s="1"/>
  <c r="F78" i="43"/>
  <c r="F80" i="43" s="1"/>
  <c r="E78" i="43"/>
  <c r="E80" i="43" s="1"/>
  <c r="D78" i="43"/>
  <c r="D80" i="43" s="1"/>
  <c r="C78" i="43"/>
  <c r="C80" i="43" s="1"/>
  <c r="B78" i="43"/>
  <c r="B80" i="43" s="1"/>
  <c r="G68" i="43"/>
  <c r="F68" i="43"/>
  <c r="H68" i="43" s="1"/>
  <c r="E68" i="43"/>
  <c r="D68" i="43"/>
  <c r="C68" i="43"/>
  <c r="B68" i="43"/>
  <c r="I65" i="43"/>
  <c r="H65" i="43"/>
  <c r="I62" i="43"/>
  <c r="H62" i="43"/>
  <c r="I61" i="43"/>
  <c r="H61" i="43"/>
  <c r="G61" i="43"/>
  <c r="F61" i="43"/>
  <c r="E61" i="43"/>
  <c r="D61" i="43"/>
  <c r="C61" i="43"/>
  <c r="B61" i="43"/>
  <c r="I51" i="43"/>
  <c r="I53" i="43" s="1"/>
  <c r="H51" i="43"/>
  <c r="H53" i="43" s="1"/>
  <c r="G51" i="43"/>
  <c r="G53" i="43" s="1"/>
  <c r="F51" i="43"/>
  <c r="F53" i="43" s="1"/>
  <c r="E51" i="43"/>
  <c r="E53" i="43" s="1"/>
  <c r="D51" i="43"/>
  <c r="D53" i="43" s="1"/>
  <c r="C51" i="43"/>
  <c r="C53" i="43" s="1"/>
  <c r="B51" i="43"/>
  <c r="B53" i="43" s="1"/>
  <c r="I41" i="43"/>
  <c r="H41" i="43"/>
  <c r="G41" i="43"/>
  <c r="F41" i="43"/>
  <c r="E41" i="43"/>
  <c r="D41" i="43"/>
  <c r="C41" i="43"/>
  <c r="I68" i="43" s="1"/>
  <c r="B41" i="43"/>
  <c r="I34" i="43"/>
  <c r="H34" i="43"/>
  <c r="G34" i="43"/>
  <c r="F34" i="43"/>
  <c r="E34" i="43"/>
  <c r="D34" i="43"/>
  <c r="C34" i="43"/>
  <c r="B34" i="43"/>
  <c r="I24" i="43"/>
  <c r="I26" i="43" s="1"/>
  <c r="H24" i="43"/>
  <c r="H26" i="43" s="1"/>
  <c r="G24" i="43"/>
  <c r="G26" i="43" s="1"/>
  <c r="F24" i="43"/>
  <c r="F26" i="43" s="1"/>
  <c r="E24" i="43"/>
  <c r="E26" i="43" s="1"/>
  <c r="D24" i="43"/>
  <c r="D26" i="43" s="1"/>
  <c r="C24" i="43"/>
  <c r="C26" i="43" s="1"/>
  <c r="B24" i="43"/>
  <c r="B26" i="43" s="1"/>
  <c r="I14" i="43"/>
  <c r="H14" i="43"/>
  <c r="G14" i="43"/>
  <c r="F14" i="43"/>
  <c r="E14" i="43"/>
  <c r="D14" i="43"/>
  <c r="C14" i="43"/>
  <c r="B14" i="43"/>
  <c r="E31" i="47" l="1"/>
  <c r="H31" i="47"/>
  <c r="I31" i="47"/>
  <c r="G31" i="47"/>
  <c r="F31" i="47"/>
  <c r="J31" i="47"/>
  <c r="D31" i="47"/>
  <c r="C31" i="47"/>
  <c r="B31" i="47"/>
  <c r="C52" i="44"/>
  <c r="F52" i="44"/>
  <c r="E52" i="44"/>
  <c r="G52" i="44"/>
  <c r="D52" i="44"/>
  <c r="H80" i="43"/>
  <c r="I80" i="43"/>
  <c r="H78" i="43"/>
  <c r="I78" i="43"/>
  <c r="F35" i="4" l="1"/>
  <c r="G35" i="4"/>
  <c r="H35" i="4"/>
  <c r="I35" i="4"/>
  <c r="J35" i="4"/>
  <c r="K35" i="4"/>
  <c r="G35" i="7" l="1"/>
  <c r="F35" i="7"/>
  <c r="G27" i="7"/>
  <c r="F27" i="7"/>
  <c r="G10" i="7"/>
  <c r="F10" i="7"/>
  <c r="G35" i="6"/>
  <c r="F35" i="6"/>
  <c r="G27" i="6"/>
  <c r="F27" i="6"/>
  <c r="G10" i="6"/>
  <c r="F10" i="6"/>
  <c r="G35" i="5"/>
  <c r="F35" i="5"/>
  <c r="G27" i="5"/>
  <c r="F27" i="5"/>
  <c r="G10" i="5"/>
  <c r="F10" i="5"/>
  <c r="G27" i="4"/>
  <c r="F27" i="4"/>
  <c r="G10" i="4"/>
  <c r="F10" i="4"/>
  <c r="G35" i="2"/>
  <c r="F35" i="2"/>
  <c r="G27" i="2"/>
  <c r="F27" i="2"/>
  <c r="G10" i="2"/>
  <c r="F10" i="2"/>
  <c r="G97" i="1"/>
  <c r="G99" i="1" s="1"/>
  <c r="F97" i="1"/>
  <c r="G92" i="1"/>
  <c r="F92" i="1"/>
  <c r="G84" i="1"/>
  <c r="F84" i="1"/>
  <c r="G76" i="1"/>
  <c r="F76" i="1"/>
  <c r="G68" i="1"/>
  <c r="F68" i="1"/>
  <c r="G62" i="1"/>
  <c r="F62" i="1"/>
  <c r="G37" i="1"/>
  <c r="F37" i="1"/>
  <c r="G32" i="1"/>
  <c r="F32" i="1"/>
  <c r="G24" i="1"/>
  <c r="F24" i="1"/>
  <c r="G20" i="1"/>
  <c r="F20" i="1"/>
  <c r="F99" i="1" l="1"/>
  <c r="B84" i="33"/>
  <c r="B88" i="33" s="1"/>
  <c r="B64" i="33"/>
  <c r="B68" i="33" s="1"/>
  <c r="B46" i="33"/>
  <c r="B50" i="33" s="1"/>
  <c r="B28" i="33"/>
  <c r="B32" i="33" s="1"/>
  <c r="A32" i="33"/>
  <c r="A50" i="33" s="1"/>
  <c r="A68" i="33" s="1"/>
  <c r="A88" i="33" s="1"/>
  <c r="A31" i="33"/>
  <c r="A49" i="33" s="1"/>
  <c r="A67" i="33" s="1"/>
  <c r="A87" i="33" s="1"/>
  <c r="A30" i="33"/>
  <c r="A48" i="33" s="1"/>
  <c r="A66" i="33" s="1"/>
  <c r="A86" i="33" s="1"/>
  <c r="A29" i="33"/>
  <c r="A47" i="33" s="1"/>
  <c r="A65" i="33" s="1"/>
  <c r="A85" i="33" s="1"/>
  <c r="A28" i="33"/>
  <c r="A46" i="33" s="1"/>
  <c r="A64" i="33" s="1"/>
  <c r="A84" i="33" s="1"/>
  <c r="A27" i="33"/>
  <c r="A45" i="33" s="1"/>
  <c r="A63" i="33" s="1"/>
  <c r="A83" i="33" s="1"/>
  <c r="A26" i="33"/>
  <c r="A44" i="33" s="1"/>
  <c r="A62" i="33" s="1"/>
  <c r="A82" i="33" s="1"/>
  <c r="B9" i="33"/>
  <c r="B13" i="33" s="1"/>
  <c r="B2" i="28" l="1"/>
  <c r="A31" i="1"/>
  <c r="A16" i="1"/>
  <c r="K35" i="9" l="1"/>
  <c r="J35" i="9"/>
  <c r="I35" i="9"/>
  <c r="H35" i="9"/>
  <c r="K27" i="9"/>
  <c r="J27" i="9"/>
  <c r="I27" i="9"/>
  <c r="H27" i="9"/>
  <c r="K10" i="9"/>
  <c r="J10" i="9"/>
  <c r="I10" i="9"/>
  <c r="H10" i="9"/>
  <c r="K35" i="8"/>
  <c r="J35" i="8"/>
  <c r="I35" i="8"/>
  <c r="H35" i="8"/>
  <c r="K27" i="8"/>
  <c r="J27" i="8"/>
  <c r="I27" i="8"/>
  <c r="H27" i="8"/>
  <c r="K10" i="8"/>
  <c r="J10" i="8"/>
  <c r="I10" i="8"/>
  <c r="H10" i="8"/>
  <c r="K35" i="7"/>
  <c r="J35" i="7"/>
  <c r="I35" i="7"/>
  <c r="H35" i="7"/>
  <c r="K27" i="7"/>
  <c r="J27" i="7"/>
  <c r="I27" i="7"/>
  <c r="H27" i="7"/>
  <c r="K10" i="7"/>
  <c r="J10" i="7"/>
  <c r="I10" i="7"/>
  <c r="H10" i="7"/>
  <c r="K35" i="6"/>
  <c r="J35" i="6"/>
  <c r="I35" i="6"/>
  <c r="H35" i="6"/>
  <c r="K27" i="6"/>
  <c r="J27" i="6"/>
  <c r="I27" i="6"/>
  <c r="H27" i="6"/>
  <c r="K10" i="6"/>
  <c r="J10" i="6"/>
  <c r="I10" i="6"/>
  <c r="H10" i="6"/>
  <c r="K35" i="5"/>
  <c r="J35" i="5"/>
  <c r="I35" i="5"/>
  <c r="H35" i="5"/>
  <c r="K27" i="5"/>
  <c r="J27" i="5"/>
  <c r="I27" i="5"/>
  <c r="H27" i="5"/>
  <c r="K10" i="5"/>
  <c r="J10" i="5"/>
  <c r="I10" i="5"/>
  <c r="H10" i="5"/>
  <c r="K27" i="4"/>
  <c r="J27" i="4"/>
  <c r="I27" i="4"/>
  <c r="H27" i="4"/>
  <c r="K10" i="4"/>
  <c r="J10" i="4"/>
  <c r="I10" i="4"/>
  <c r="H10" i="4"/>
  <c r="K35" i="3"/>
  <c r="J35" i="3"/>
  <c r="I35" i="3"/>
  <c r="H35" i="3"/>
  <c r="K27" i="3"/>
  <c r="J27" i="3"/>
  <c r="I27" i="3"/>
  <c r="H27" i="3"/>
  <c r="K10" i="3"/>
  <c r="J10" i="3"/>
  <c r="I10" i="3"/>
  <c r="H10" i="3"/>
  <c r="K35" i="2"/>
  <c r="J35" i="2"/>
  <c r="I35" i="2"/>
  <c r="H35" i="2"/>
  <c r="K27" i="2"/>
  <c r="J27" i="2"/>
  <c r="I27" i="2"/>
  <c r="H27" i="2"/>
  <c r="K10" i="2"/>
  <c r="J10" i="2"/>
  <c r="I10" i="2"/>
  <c r="H10" i="2"/>
  <c r="K106" i="1"/>
  <c r="J106" i="1"/>
  <c r="I106" i="1"/>
  <c r="H106" i="1"/>
  <c r="K97" i="1"/>
  <c r="J97" i="1"/>
  <c r="I97" i="1"/>
  <c r="H97" i="1"/>
  <c r="K92" i="1"/>
  <c r="J92" i="1"/>
  <c r="I92" i="1"/>
  <c r="H92" i="1"/>
  <c r="K84" i="1"/>
  <c r="J84" i="1"/>
  <c r="I84" i="1"/>
  <c r="H84" i="1"/>
  <c r="K76" i="1"/>
  <c r="J76" i="1"/>
  <c r="I76" i="1"/>
  <c r="H76" i="1"/>
  <c r="K68" i="1"/>
  <c r="J68" i="1"/>
  <c r="I68" i="1"/>
  <c r="H68" i="1"/>
  <c r="K62" i="1"/>
  <c r="J62" i="1"/>
  <c r="I62" i="1"/>
  <c r="H62" i="1"/>
  <c r="K37" i="1"/>
  <c r="J37" i="1"/>
  <c r="I37" i="1"/>
  <c r="H37" i="1"/>
  <c r="K32" i="1"/>
  <c r="J32" i="1"/>
  <c r="I32" i="1"/>
  <c r="H32" i="1"/>
  <c r="K24" i="1"/>
  <c r="J24" i="1"/>
  <c r="I24" i="1"/>
  <c r="H24" i="1"/>
  <c r="K20" i="1"/>
  <c r="J20" i="1"/>
  <c r="I20" i="1"/>
  <c r="H20" i="1"/>
  <c r="J99" i="1" l="1"/>
  <c r="K99" i="1"/>
  <c r="I99" i="1"/>
  <c r="H99" i="1"/>
  <c r="E1" i="29" l="1"/>
  <c r="E1" i="30" s="1"/>
  <c r="C2" i="18"/>
  <c r="E1" i="27"/>
  <c r="K35" i="11" l="1"/>
  <c r="J35" i="11"/>
  <c r="K27" i="11"/>
  <c r="J27" i="11"/>
  <c r="K10" i="11"/>
  <c r="J10" i="11"/>
  <c r="I35" i="11"/>
  <c r="H35" i="11"/>
  <c r="I27" i="11"/>
  <c r="H27" i="11"/>
  <c r="I10" i="11"/>
  <c r="H10" i="11"/>
  <c r="A108" i="1"/>
  <c r="A105" i="1"/>
  <c r="A104" i="1"/>
  <c r="A103" i="1"/>
  <c r="A102" i="1"/>
  <c r="A101" i="1"/>
  <c r="A90" i="1"/>
  <c r="E20" i="26" l="1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22" i="22" s="1"/>
  <c r="E13" i="22"/>
  <c r="E14" i="22"/>
  <c r="E15" i="22"/>
  <c r="E16" i="22"/>
  <c r="E17" i="22"/>
  <c r="E11" i="22"/>
  <c r="E9" i="22"/>
  <c r="E8" i="22"/>
  <c r="E7" i="22"/>
  <c r="H36" i="17"/>
  <c r="J36" i="17"/>
  <c r="H37" i="17"/>
  <c r="J37" i="17"/>
  <c r="L37" i="17" s="1"/>
  <c r="H38" i="17"/>
  <c r="J38" i="17"/>
  <c r="B36" i="17"/>
  <c r="D36" i="17"/>
  <c r="B37" i="17"/>
  <c r="D37" i="17"/>
  <c r="F37" i="17" s="1"/>
  <c r="B38" i="17"/>
  <c r="D38" i="17"/>
  <c r="F38" i="17" s="1"/>
  <c r="H36" i="16"/>
  <c r="J36" i="16"/>
  <c r="H37" i="16"/>
  <c r="J37" i="16"/>
  <c r="H38" i="16"/>
  <c r="J38" i="16"/>
  <c r="B36" i="16"/>
  <c r="F36" i="16" s="1"/>
  <c r="D36" i="16"/>
  <c r="E36" i="16" s="1"/>
  <c r="B37" i="16"/>
  <c r="D37" i="16"/>
  <c r="F37" i="16" s="1"/>
  <c r="B38" i="16"/>
  <c r="C38" i="16" s="1"/>
  <c r="D38" i="16"/>
  <c r="F38" i="16"/>
  <c r="E38" i="16" s="1"/>
  <c r="G38" i="16"/>
  <c r="D31" i="14"/>
  <c r="D32" i="14"/>
  <c r="D33" i="14"/>
  <c r="C31" i="14"/>
  <c r="C32" i="14"/>
  <c r="C33" i="14"/>
  <c r="B31" i="14"/>
  <c r="B32" i="14"/>
  <c r="B33" i="14"/>
  <c r="A61" i="1"/>
  <c r="A60" i="1"/>
  <c r="A59" i="1"/>
  <c r="E22" i="24" l="1"/>
  <c r="E31" i="14"/>
  <c r="F31" i="14" s="1"/>
  <c r="E33" i="14"/>
  <c r="F33" i="14" s="1"/>
  <c r="E32" i="14"/>
  <c r="F32" i="14" s="1"/>
  <c r="L38" i="16"/>
  <c r="M38" i="16" s="1"/>
  <c r="I38" i="16"/>
  <c r="L38" i="17"/>
  <c r="I38" i="17" s="1"/>
  <c r="K38" i="17"/>
  <c r="M38" i="17"/>
  <c r="L36" i="17"/>
  <c r="K36" i="17" s="1"/>
  <c r="E22" i="26"/>
  <c r="M37" i="17"/>
  <c r="I37" i="17"/>
  <c r="K37" i="17"/>
  <c r="M36" i="17"/>
  <c r="I36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H71" i="17"/>
  <c r="J71" i="17"/>
  <c r="B71" i="17"/>
  <c r="D71" i="17"/>
  <c r="J71" i="16"/>
  <c r="H71" i="16"/>
  <c r="D71" i="16"/>
  <c r="B71" i="16"/>
  <c r="B16" i="16"/>
  <c r="B37" i="15"/>
  <c r="D37" i="15"/>
  <c r="C37" i="15"/>
  <c r="K38" i="16" l="1"/>
  <c r="C36" i="17"/>
  <c r="L71" i="17"/>
  <c r="K71" i="17" s="1"/>
  <c r="M37" i="16"/>
  <c r="I37" i="16"/>
  <c r="I36" i="16"/>
  <c r="K36" i="16"/>
  <c r="K37" i="16"/>
  <c r="E37" i="15"/>
  <c r="F71" i="16"/>
  <c r="E71" i="16" s="1"/>
  <c r="F71" i="17"/>
  <c r="G71" i="17" s="1"/>
  <c r="I71" i="17"/>
  <c r="L71" i="16"/>
  <c r="K71" i="16" s="1"/>
  <c r="M71" i="17"/>
  <c r="H51" i="29"/>
  <c r="F51" i="29"/>
  <c r="E51" i="29"/>
  <c r="D51" i="29"/>
  <c r="B51" i="29"/>
  <c r="H29" i="29"/>
  <c r="H52" i="29" s="1"/>
  <c r="F29" i="29"/>
  <c r="E29" i="29"/>
  <c r="E52" i="29" s="1"/>
  <c r="D29" i="29"/>
  <c r="B52" i="29" l="1"/>
  <c r="C29" i="29"/>
  <c r="D52" i="29"/>
  <c r="F52" i="29"/>
  <c r="C71" i="16"/>
  <c r="C71" i="17"/>
  <c r="G71" i="16"/>
  <c r="E71" i="17"/>
  <c r="I71" i="16"/>
  <c r="G51" i="29"/>
  <c r="C51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C52" i="29" l="1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5" i="14"/>
  <c r="D93" i="14"/>
  <c r="D92" i="14"/>
  <c r="D91" i="14"/>
  <c r="D89" i="14"/>
  <c r="D88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G10" i="8"/>
  <c r="G10" i="9"/>
  <c r="G10" i="10"/>
  <c r="H10" i="10"/>
  <c r="I10" i="10"/>
  <c r="J10" i="10"/>
  <c r="K10" i="10"/>
  <c r="G10" i="11"/>
  <c r="G10" i="13"/>
  <c r="H10" i="13"/>
  <c r="I10" i="13"/>
  <c r="J10" i="13"/>
  <c r="K10" i="13"/>
  <c r="F10" i="3"/>
  <c r="F10" i="8"/>
  <c r="F10" i="9"/>
  <c r="F10" i="10"/>
  <c r="F10" i="11"/>
  <c r="F10" i="13"/>
  <c r="D40" i="18" l="1"/>
  <c r="C40" i="18"/>
  <c r="B40" i="18"/>
  <c r="B32" i="27"/>
  <c r="B45" i="27"/>
  <c r="B50" i="27"/>
  <c r="B35" i="27"/>
  <c r="B32" i="28"/>
  <c r="B24" i="28" s="1"/>
  <c r="B25" i="28" s="1"/>
  <c r="B3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E13" i="15" s="1"/>
  <c r="C13" i="15"/>
  <c r="B13" i="15"/>
  <c r="D50" i="14"/>
  <c r="C50" i="14"/>
  <c r="B50" i="14"/>
  <c r="B37" i="27"/>
  <c r="C13" i="19"/>
  <c r="D289" i="18"/>
  <c r="A41" i="13"/>
  <c r="A42" i="11"/>
  <c r="A42" i="10"/>
  <c r="A42" i="9"/>
  <c r="A42" i="8"/>
  <c r="A42" i="7"/>
  <c r="A42" i="6"/>
  <c r="G35" i="11"/>
  <c r="F35" i="11"/>
  <c r="K44" i="11"/>
  <c r="C244" i="18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G35" i="9"/>
  <c r="F35" i="9"/>
  <c r="D175" i="18"/>
  <c r="G27" i="9"/>
  <c r="F27" i="9"/>
  <c r="B175" i="18" s="1"/>
  <c r="H44" i="8"/>
  <c r="G35" i="8"/>
  <c r="F35" i="8"/>
  <c r="C153" i="18"/>
  <c r="G27" i="8"/>
  <c r="G44" i="8" s="1"/>
  <c r="F27" i="8"/>
  <c r="B153" i="18" s="1"/>
  <c r="D128" i="18"/>
  <c r="C128" i="18"/>
  <c r="C106" i="18"/>
  <c r="D84" i="18"/>
  <c r="C84" i="18"/>
  <c r="I44" i="4"/>
  <c r="K44" i="4"/>
  <c r="C59" i="18"/>
  <c r="G35" i="3"/>
  <c r="F35" i="3"/>
  <c r="F44" i="3" s="1"/>
  <c r="B63" i="14" s="1"/>
  <c r="C37" i="18"/>
  <c r="G27" i="3"/>
  <c r="F27" i="3"/>
  <c r="H67" i="16"/>
  <c r="D54" i="14"/>
  <c r="C48" i="14"/>
  <c r="D67" i="16"/>
  <c r="B67" i="16"/>
  <c r="C54" i="14"/>
  <c r="G106" i="1"/>
  <c r="D67" i="17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B54" i="14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C267" i="18" s="1"/>
  <c r="C270" i="18" s="1"/>
  <c r="C276" i="18" s="1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5" i="16" s="1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10" i="14" s="1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A36" i="1"/>
  <c r="B67" i="17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29" i="15"/>
  <c r="E35" i="15"/>
  <c r="C43" i="16"/>
  <c r="E86" i="18"/>
  <c r="E274" i="18"/>
  <c r="B84" i="18"/>
  <c r="F44" i="4"/>
  <c r="B64" i="14" s="1"/>
  <c r="F78" i="17"/>
  <c r="C78" i="17" s="1"/>
  <c r="D244" i="18"/>
  <c r="B128" i="18"/>
  <c r="F44" i="7"/>
  <c r="B67" i="14" s="1"/>
  <c r="C175" i="18"/>
  <c r="G44" i="5"/>
  <c r="D153" i="18"/>
  <c r="B15" i="17" l="1"/>
  <c r="D15" i="17"/>
  <c r="B44" i="17"/>
  <c r="B10" i="14"/>
  <c r="B87" i="14"/>
  <c r="D148" i="18"/>
  <c r="H15" i="16"/>
  <c r="H44" i="16" s="1"/>
  <c r="B44" i="16"/>
  <c r="D15" i="16"/>
  <c r="C10" i="14"/>
  <c r="H15" i="17"/>
  <c r="J15" i="16"/>
  <c r="J44" i="16"/>
  <c r="J15" i="17"/>
  <c r="J44" i="17" s="1"/>
  <c r="G23" i="25"/>
  <c r="D87" i="14"/>
  <c r="D267" i="18"/>
  <c r="E267" i="18" s="1"/>
  <c r="C87" i="14"/>
  <c r="D239" i="18"/>
  <c r="E40" i="18"/>
  <c r="E52" i="18"/>
  <c r="E91" i="18"/>
  <c r="E84" i="18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B39" i="14"/>
  <c r="F78" i="16"/>
  <c r="C78" i="16" s="1"/>
  <c r="D44" i="16"/>
  <c r="C46" i="14"/>
  <c r="E20" i="15"/>
  <c r="D39" i="14"/>
  <c r="H44" i="17"/>
  <c r="D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110" i="1"/>
  <c r="H67" i="17"/>
  <c r="F59" i="17"/>
  <c r="C59" i="17" s="1"/>
  <c r="K110" i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110" i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D58" i="16"/>
  <c r="F58" i="16" s="1"/>
  <c r="E58" i="16" s="1"/>
  <c r="D37" i="18"/>
  <c r="E37" i="18" s="1"/>
  <c r="J44" i="3"/>
  <c r="D63" i="14" s="1"/>
  <c r="D30" i="15"/>
  <c r="D38" i="15" s="1"/>
  <c r="G40" i="27"/>
  <c r="G51" i="27" s="1"/>
  <c r="L14" i="16"/>
  <c r="K14" i="16" s="1"/>
  <c r="L62" i="17"/>
  <c r="K62" i="17" s="1"/>
  <c r="F44" i="2"/>
  <c r="B62" i="14" s="1"/>
  <c r="W24" i="12"/>
  <c r="AB45" i="12"/>
  <c r="AC45" i="12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110" i="1"/>
  <c r="H44" i="2"/>
  <c r="F44" i="5"/>
  <c r="B65" i="14" s="1"/>
  <c r="J44" i="5"/>
  <c r="D65" i="14" s="1"/>
  <c r="H44" i="6"/>
  <c r="J44" i="8"/>
  <c r="D68" i="14" s="1"/>
  <c r="K44" i="9"/>
  <c r="J44" i="11"/>
  <c r="D72" i="14" s="1"/>
  <c r="I110" i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L59" i="16"/>
  <c r="I59" i="16" s="1"/>
  <c r="F59" i="16"/>
  <c r="F47" i="16"/>
  <c r="E47" i="16" s="1"/>
  <c r="F55" i="16"/>
  <c r="C55" i="16" s="1"/>
  <c r="F61" i="16"/>
  <c r="L20" i="16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M29" i="16"/>
  <c r="E32" i="15"/>
  <c r="D106" i="18"/>
  <c r="C67" i="16"/>
  <c r="B22" i="24"/>
  <c r="J21" i="24"/>
  <c r="E28" i="16"/>
  <c r="M28" i="17"/>
  <c r="J44" i="6"/>
  <c r="D66" i="14" s="1"/>
  <c r="E11" i="14"/>
  <c r="F11" i="14" s="1"/>
  <c r="D58" i="17"/>
  <c r="C40" i="27"/>
  <c r="C51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110" i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D51" i="27"/>
  <c r="F51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E51" i="27"/>
  <c r="B51" i="27"/>
  <c r="B23" i="18"/>
  <c r="E18" i="18"/>
  <c r="B254" i="18" l="1"/>
  <c r="E54" i="18"/>
  <c r="I57" i="16"/>
  <c r="I13" i="16"/>
  <c r="K20" i="16"/>
  <c r="M20" i="16"/>
  <c r="D270" i="18"/>
  <c r="E270" i="18" s="1"/>
  <c r="D314" i="18"/>
  <c r="E189" i="18"/>
  <c r="E105" i="18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317" i="18" s="1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D25" i="18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E47" i="18" l="1"/>
  <c r="L44" i="16"/>
  <c r="D276" i="18"/>
  <c r="E276" i="18" s="1"/>
  <c r="E254" i="18"/>
  <c r="I67" i="17"/>
  <c r="D69" i="18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K44" i="16"/>
  <c r="I44" i="16"/>
  <c r="C51" i="17"/>
  <c r="E197" i="18"/>
  <c r="D313" i="18"/>
  <c r="E205" i="18"/>
  <c r="C207" i="18"/>
  <c r="F60" i="17"/>
  <c r="G47" i="16" l="1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<sst xmlns="http://schemas.openxmlformats.org/spreadsheetml/2006/main" count="3603" uniqueCount="864">
  <si>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</si>
  <si>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</si>
  <si>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</si>
  <si>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</si>
  <si>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</si>
  <si>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</si>
  <si>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</si>
  <si>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</si>
  <si>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</si>
  <si>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</si>
  <si>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</si>
  <si>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</si>
  <si>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</si>
  <si>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</si>
  <si>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</si>
  <si>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</si>
  <si>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</si>
  <si>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</si>
  <si>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</si>
  <si>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</si>
  <si>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</si>
  <si>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</si>
  <si>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</si>
  <si>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</si>
  <si>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</si>
  <si>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</si>
  <si>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</si>
  <si>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</si>
  <si>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</si>
  <si>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</si>
  <si>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</si>
  <si>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</si>
  <si>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</si>
  <si>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</si>
  <si>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</si>
  <si>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</si>
  <si>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</si>
  <si>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</si>
  <si>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</si>
  <si>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</si>
  <si>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</si>
  <si>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</si>
  <si>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</si>
  <si>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</si>
  <si>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</si>
  <si>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</si>
  <si>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</si>
  <si>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</si>
  <si>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</si>
  <si>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</si>
  <si>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</si>
  <si>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</si>
  <si>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</si>
  <si>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</si>
  <si>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</si>
  <si>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</si>
  <si>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</si>
  <si>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</si>
  <si>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</si>
  <si>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</si>
  <si>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</si>
  <si>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</si>
  <si>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</si>
  <si>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</si>
  <si>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</si>
  <si>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</si>
  <si>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</si>
  <si>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</si>
  <si>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</si>
  <si>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</si>
  <si>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</si>
  <si>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</si>
  <si>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</si>
  <si>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</si>
  <si>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</si>
  <si>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</si>
  <si>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</si>
  <si>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</si>
  <si>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</si>
  <si>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</si>
  <si>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</si>
  <si>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</si>
  <si>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</si>
  <si>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</si>
  <si>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</si>
  <si>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</si>
  <si>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</si>
  <si>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</si>
  <si>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</si>
  <si>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</si>
  <si>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</si>
  <si>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</si>
  <si>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</si>
  <si>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</si>
  <si>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</si>
  <si>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</si>
  <si>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</si>
  <si>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</si>
  <si>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</si>
  <si>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</si>
  <si>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</si>
  <si>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</si>
  <si>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</si>
  <si>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</si>
  <si>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</si>
  <si>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</si>
  <si>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</si>
  <si>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</si>
  <si>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</si>
  <si>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</si>
  <si>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</si>
  <si>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</si>
  <si>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</si>
  <si>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</si>
  <si>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</si>
  <si>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</si>
  <si>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</si>
  <si>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</si>
  <si>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</si>
  <si>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</si>
  <si>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</si>
  <si>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</si>
  <si>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</si>
  <si>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</si>
  <si>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</si>
  <si>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</si>
  <si>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</si>
  <si>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</si>
  <si>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</si>
  <si>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</si>
  <si>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</si>
  <si>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</si>
  <si>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</si>
  <si>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</si>
  <si>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</si>
  <si>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</si>
  <si>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</si>
  <si>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</si>
  <si>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</si>
  <si>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</si>
  <si>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</si>
  <si>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</si>
  <si>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</si>
  <si>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</si>
  <si>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</si>
  <si>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</si>
  <si>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</si>
  <si>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</si>
  <si>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</si>
  <si>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</si>
  <si>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</si>
  <si>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</si>
  <si>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</si>
  <si>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</si>
  <si>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</si>
  <si>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</si>
  <si>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</si>
  <si>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</si>
  <si>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</si>
  <si>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</si>
  <si>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</si>
  <si>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</si>
  <si>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</si>
  <si>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</si>
  <si>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</si>
  <si>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</si>
  <si>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</si>
  <si>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</si>
  <si>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</si>
  <si>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</si>
  <si>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</si>
  <si>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</si>
  <si>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</si>
  <si>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</si>
  <si>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</si>
  <si>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</si>
  <si>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</si>
  <si>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</si>
  <si>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</si>
  <si>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</si>
  <si>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</si>
  <si>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</si>
  <si>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</si>
  <si>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</si>
  <si>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</si>
  <si>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</si>
  <si>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</si>
  <si>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</si>
  <si>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</si>
  <si>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</si>
  <si>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</si>
  <si>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</si>
  <si>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</si>
  <si>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</si>
  <si>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</si>
  <si>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</si>
  <si>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</si>
  <si>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</si>
  <si>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</si>
  <si>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</si>
  <si>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</si>
  <si>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</si>
  <si>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</si>
  <si>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</si>
  <si>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</si>
  <si>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</si>
  <si>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</si>
  <si>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</si>
  <si>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</si>
  <si>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</si>
  <si>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</si>
  <si>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</si>
  <si>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</si>
  <si>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</si>
  <si>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</si>
  <si>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</si>
  <si>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</si>
  <si>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</si>
  <si>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</si>
  <si>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</si>
  <si>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</si>
  <si>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</si>
  <si>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</si>
  <si>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</si>
  <si>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</si>
  <si>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</si>
  <si>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</si>
  <si>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</si>
  <si>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</si>
  <si>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</si>
  <si>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</si>
  <si>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</si>
  <si>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</si>
  <si>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</si>
  <si>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</si>
  <si>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</si>
  <si>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</si>
  <si>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</si>
  <si>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</si>
  <si>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</si>
  <si>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</si>
  <si>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</si>
  <si>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</si>
  <si>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</si>
  <si>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</si>
  <si>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</si>
  <si>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</si>
  <si>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</si>
  <si>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</si>
  <si>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</si>
  <si>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</si>
  <si>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</si>
  <si>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</si>
  <si>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</si>
  <si>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</si>
  <si>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</si>
  <si>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</si>
  <si>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</si>
  <si>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</si>
  <si>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</si>
  <si>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</si>
  <si>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</si>
  <si>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</si>
  <si>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</si>
  <si>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</si>
  <si>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</si>
  <si>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</si>
  <si>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</si>
  <si>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</si>
  <si>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</si>
  <si>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</si>
  <si>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</si>
  <si>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</si>
  <si>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</si>
  <si>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</si>
  <si>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</si>
  <si>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</si>
  <si>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</si>
  <si>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</si>
  <si>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</si>
  <si>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</si>
  <si>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</si>
  <si>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</si>
  <si>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</si>
  <si>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</si>
  <si>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</si>
  <si>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</si>
  <si>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</si>
  <si>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</si>
  <si>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</si>
  <si>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</si>
  <si>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</si>
  <si>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</si>
  <si>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</si>
  <si>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</si>
  <si>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</si>
  <si>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</si>
  <si>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</si>
  <si>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</si>
  <si>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</si>
  <si>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</si>
  <si>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</si>
  <si>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</si>
  <si>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</si>
  <si>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</si>
  <si>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</si>
  <si>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</si>
  <si>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</si>
  <si>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</si>
  <si>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</si>
  <si>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</si>
  <si>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</si>
  <si>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</si>
  <si>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</si>
  <si>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</si>
  <si>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</si>
  <si>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</si>
  <si>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</si>
  <si>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</si>
  <si>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</si>
  <si>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</si>
  <si>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</si>
  <si>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</si>
  <si>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</si>
  <si>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</si>
  <si>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</si>
  <si>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</si>
  <si>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</si>
  <si>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</si>
  <si>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</si>
  <si>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</si>
  <si>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</si>
  <si>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</si>
  <si>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</si>
  <si>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</si>
  <si>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</si>
  <si>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</si>
  <si>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</si>
  <si>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</si>
  <si>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</si>
  <si>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</si>
  <si>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</si>
  <si>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</si>
  <si>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</si>
  <si>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</si>
  <si>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</si>
  <si>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</si>
  <si>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</si>
  <si>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</si>
  <si>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</si>
  <si>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</si>
  <si>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</si>
  <si>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</si>
  <si>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</si>
  <si>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</si>
  <si>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</si>
  <si>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</si>
  <si>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</si>
  <si>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</si>
  <si>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</si>
  <si>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</si>
  <si>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</si>
  <si>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</si>
  <si>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</si>
  <si>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</si>
  <si>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</si>
  <si>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</si>
  <si>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</si>
  <si>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</si>
  <si>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</si>
  <si>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</si>
  <si>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</si>
  <si>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</si>
  <si>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</si>
  <si>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</si>
  <si>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</si>
  <si>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</si>
  <si>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</si>
  <si>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</si>
  <si>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</si>
  <si>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</si>
  <si>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</si>
  <si>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</si>
  <si>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</si>
  <si>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</si>
  <si>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</si>
  <si>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</si>
  <si>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</si>
  <si>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</si>
  <si>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</si>
  <si>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</si>
  <si>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</si>
  <si>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</si>
  <si>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</si>
  <si>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</si>
  <si>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</si>
  <si>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</si>
  <si>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</si>
  <si>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</si>
  <si>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</si>
  <si>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</si>
  <si>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</si>
  <si>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</si>
  <si>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</si>
  <si>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</si>
  <si>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</si>
  <si>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</si>
  <si>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</si>
  <si>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</si>
  <si>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</si>
  <si>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</si>
  <si>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</si>
  <si>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</si>
  <si>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</si>
  <si>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</si>
  <si>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</si>
  <si>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</si>
  <si>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</si>
  <si>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</si>
  <si>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</si>
  <si>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</si>
  <si>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</si>
  <si>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</si>
  <si>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</si>
  <si>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</si>
  <si>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</si>
  <si>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</si>
  <si>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</si>
  <si>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</si>
  <si>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</si>
  <si>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</si>
  <si>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</si>
  <si>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</si>
  <si>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</si>
  <si>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</si>
  <si>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</si>
  <si>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</si>
  <si>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</si>
  <si>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</si>
  <si>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</si>
  <si>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</si>
  <si>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</si>
  <si>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</si>
  <si>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</si>
  <si>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</si>
  <si>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</si>
  <si>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</si>
  <si>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</si>
  <si>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</si>
  <si>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</si>
  <si>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</si>
  <si>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</si>
  <si>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</si>
  <si>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</si>
  <si>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</si>
  <si>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</si>
  <si>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</si>
  <si>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</si>
  <si>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</si>
  <si>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</si>
  <si>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</si>
  <si>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</si>
  <si>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</si>
  <si>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</si>
  <si>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</si>
  <si>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</si>
  <si>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</si>
  <si>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</si>
  <si>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</si>
  <si>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</si>
  <si>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</si>
  <si>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</si>
  <si>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</si>
  <si>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</si>
  <si>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</si>
  <si>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</si>
  <si>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</si>
  <si>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</si>
  <si>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</si>
  <si>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</si>
  <si>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</si>
  <si>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</si>
  <si>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</si>
  <si>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</si>
  <si>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</si>
  <si>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</si>
  <si>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</si>
  <si>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</si>
  <si>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</si>
  <si>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</si>
  <si>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</si>
  <si>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</si>
  <si>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</si>
  <si>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</si>
  <si>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</si>
  <si>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</si>
  <si>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</si>
  <si>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</si>
  <si>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</si>
  <si>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</si>
  <si>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</si>
  <si>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</si>
  <si>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</si>
  <si>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</si>
  <si>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</si>
  <si>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</si>
  <si>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</si>
  <si>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</si>
  <si>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</si>
  <si>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</si>
  <si>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</si>
  <si>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</si>
  <si>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</si>
  <si>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</si>
  <si>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</si>
  <si>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</si>
  <si>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</si>
  <si>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</si>
  <si>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</si>
  <si>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</si>
  <si>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</si>
  <si>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</si>
  <si>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</si>
  <si>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</si>
  <si>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</si>
  <si>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</si>
  <si>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</si>
  <si>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</si>
  <si>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</si>
  <si>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</si>
  <si>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</si>
  <si>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</si>
  <si>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</si>
  <si>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</si>
  <si>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</si>
  <si>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</si>
  <si>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</si>
  <si>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</si>
  <si>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</si>
  <si>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</si>
  <si>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</si>
  <si>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</si>
  <si>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</si>
  <si>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</si>
  <si>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</si>
  <si>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</si>
  <si>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</si>
  <si>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Southern University Law Center</t>
  </si>
  <si>
    <t xml:space="preserve">Form BOR-7                                     Institution: Southern University Law Center </t>
  </si>
  <si>
    <t>Report on Special Funds</t>
  </si>
  <si>
    <t xml:space="preserve">I.  Building Use Fees or Fees Used Specifically for </t>
  </si>
  <si>
    <t>Estimated Revenues</t>
  </si>
  <si>
    <t xml:space="preserve">    Educational and General Capital Purposes:</t>
  </si>
  <si>
    <t xml:space="preserve">    Less Previous Commitments</t>
  </si>
  <si>
    <t>Name &amp; Brief Description of Anticipated Projects</t>
  </si>
  <si>
    <t>Estimated Cost</t>
  </si>
  <si>
    <t>1.  Building Maintenance and Upgrades</t>
  </si>
  <si>
    <t xml:space="preserve">3.  </t>
  </si>
  <si>
    <t>4.</t>
  </si>
  <si>
    <t>5.</t>
  </si>
  <si>
    <t>Use Continuation Sheet if Necessary.</t>
  </si>
  <si>
    <t>II.  Parking Fees &amp; Revenues:</t>
  </si>
  <si>
    <t xml:space="preserve">1.  </t>
  </si>
  <si>
    <t xml:space="preserve">2.  </t>
  </si>
  <si>
    <t>III.  Student Technology Fees - ACT 1450 of 1997:</t>
  </si>
  <si>
    <t>1.  Audio Visual Upgrades for Classrooms</t>
  </si>
  <si>
    <t>IV.  Surplus Funds - RS 17:3386</t>
  </si>
  <si>
    <t>2. Vehicle Fleet Upgrade</t>
  </si>
  <si>
    <t>V.  Building Use Fee - Act 426 of 2013 Regular Session</t>
  </si>
  <si>
    <t xml:space="preserve">Form BOR-ATH-3         </t>
  </si>
  <si>
    <t>Completed By:</t>
  </si>
  <si>
    <t>Demetria George</t>
  </si>
  <si>
    <t>Intercollegiate Athletic Personnel</t>
  </si>
  <si>
    <t>Telephone #:</t>
  </si>
  <si>
    <t>(225) 771-2171</t>
  </si>
  <si>
    <t>Charged</t>
  </si>
  <si>
    <t>Athletic Dept.</t>
  </si>
  <si>
    <t>to Accounts</t>
  </si>
  <si>
    <t>Position</t>
  </si>
  <si>
    <t>Position*</t>
  </si>
  <si>
    <t>Months</t>
  </si>
  <si>
    <t>Salary</t>
  </si>
  <si>
    <t>Employee's Name</t>
  </si>
  <si>
    <t>Title</t>
  </si>
  <si>
    <t>Type</t>
  </si>
  <si>
    <t>Employed</t>
  </si>
  <si>
    <t>Than Athletics</t>
  </si>
  <si>
    <t>*Do not include compliance officer in the athletic budget.  Report that position in the operating budget.</t>
  </si>
  <si>
    <t>3. Weather Stripping and Sealing</t>
  </si>
  <si>
    <t>4. Ceiling Tile Replacement</t>
  </si>
  <si>
    <t>1.  Building Maintenance</t>
  </si>
  <si>
    <t>2.  Parking Lot Maintenance</t>
  </si>
  <si>
    <t>3.  Utility Building Renovations</t>
  </si>
  <si>
    <t xml:space="preserve">     Financial Assistance Award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</si>
  <si>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</si>
  <si>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</si>
  <si>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</si>
  <si>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</si>
  <si>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</si>
  <si>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</si>
  <si>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</si>
  <si>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</si>
  <si>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</si>
  <si>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</si>
  <si>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</si>
  <si>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</si>
  <si>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</si>
  <si>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</si>
  <si>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2024-2025</t>
  </si>
  <si>
    <t>Budgeted 2023-24</t>
  </si>
  <si>
    <t>BUDGETED 2024-2025</t>
  </si>
  <si>
    <t>ACTUAL 2023-2024</t>
  </si>
  <si>
    <t>2024-25 +/-</t>
  </si>
  <si>
    <t>2024-25</t>
  </si>
  <si>
    <t>Fiscal Year 2024-2025 Budgeted</t>
  </si>
  <si>
    <t xml:space="preserve"> Fiscal Year 2023-2024 Actual</t>
  </si>
  <si>
    <t>Form BOR-4A</t>
  </si>
  <si>
    <t>Detail of Departmental Costs by Function</t>
  </si>
  <si>
    <t>Function/Department</t>
  </si>
  <si>
    <t>ACTUAL</t>
  </si>
  <si>
    <t>Department Name: Faculty</t>
  </si>
  <si>
    <t>Function of Instruction</t>
  </si>
  <si>
    <t xml:space="preserve">   Salaries</t>
  </si>
  <si>
    <t xml:space="preserve">   Other Compensation</t>
  </si>
  <si>
    <t xml:space="preserve">   Related Benefits</t>
  </si>
  <si>
    <t>Total Operating Expenditures</t>
  </si>
  <si>
    <t>Total Acquisitons and Major Repairs</t>
  </si>
  <si>
    <t>Department Name: Contining Legal Education</t>
  </si>
  <si>
    <t>Function of Public Services</t>
  </si>
  <si>
    <t>Function of Academic Support</t>
  </si>
  <si>
    <t>Department of Library and Academic Support Total</t>
  </si>
  <si>
    <t>Department Total</t>
  </si>
  <si>
    <t>Department Name: Admissions,Recruitment, Financial Aid and Placement</t>
  </si>
  <si>
    <t>Function of Student Services</t>
  </si>
  <si>
    <t>Department Name: Management, Adminstration and Support Services</t>
  </si>
  <si>
    <t>Function of Institutional Support</t>
  </si>
  <si>
    <t>Unallocated</t>
  </si>
  <si>
    <t>Function of Scholarships</t>
  </si>
  <si>
    <t>Function of OP&amp;M</t>
  </si>
  <si>
    <t>Function of Transfers</t>
  </si>
  <si>
    <t>Department of Management, Adminstration and Support Services Total</t>
  </si>
  <si>
    <t>College of Southern Univeristy Law Center Total</t>
  </si>
  <si>
    <t>College Total</t>
  </si>
  <si>
    <t>Form BOR-8</t>
  </si>
  <si>
    <t>Auxiliary Enterprise Operations</t>
  </si>
  <si>
    <t>Married</t>
  </si>
  <si>
    <t xml:space="preserve">Married </t>
  </si>
  <si>
    <t xml:space="preserve">Student </t>
  </si>
  <si>
    <t>Cafeterias</t>
  </si>
  <si>
    <t>Post Office</t>
  </si>
  <si>
    <t>Housing</t>
  </si>
  <si>
    <t>Revenues</t>
  </si>
  <si>
    <t xml:space="preserve">  Total Personal Services</t>
  </si>
  <si>
    <t xml:space="preserve">  Merchandise for Resale</t>
  </si>
  <si>
    <t xml:space="preserve">  Capital Outlay</t>
  </si>
  <si>
    <t xml:space="preserve">  Debt Service</t>
  </si>
  <si>
    <t xml:space="preserve"> Total Expenditures</t>
  </si>
  <si>
    <t>Revenues in Excess of Expenditures</t>
  </si>
  <si>
    <t>Student</t>
  </si>
  <si>
    <t xml:space="preserve">Total </t>
  </si>
  <si>
    <t>Center</t>
  </si>
  <si>
    <t>Dormitories</t>
  </si>
  <si>
    <t xml:space="preserve">Grand </t>
  </si>
  <si>
    <r>
      <t xml:space="preserve">NOTE:  </t>
    </r>
    <r>
      <rPr>
        <sz val="12"/>
        <rFont val="Arial"/>
        <family val="2"/>
      </rPr>
      <t>Use continuation sheet if necessary to report the Other entities comprising auxiliary operations.</t>
    </r>
  </si>
  <si>
    <t>Form BOR-10</t>
  </si>
  <si>
    <t>Summary Request for Budgeted Positions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</si>
  <si>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</si>
  <si>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</si>
  <si>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</si>
  <si>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</si>
  <si>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</si>
  <si>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</si>
  <si>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</si>
  <si>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</si>
  <si>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Chancellor</t>
  </si>
  <si>
    <t>Senior Level Administrator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</si>
  <si>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</si>
  <si>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</si>
  <si>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</si>
  <si>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</si>
  <si>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</si>
  <si>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</si>
  <si>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</si>
  <si>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</si>
  <si>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</si>
  <si>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</si>
  <si>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</si>
  <si>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</si>
  <si>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</si>
  <si>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</si>
  <si>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</si>
  <si>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</si>
  <si>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</si>
  <si>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</si>
  <si>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</si>
  <si>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</si>
  <si>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PART - TIME</t>
  </si>
  <si>
    <t>Subtotal Part-time Filled Positions</t>
  </si>
  <si>
    <t>Part - Time Funded Vacant Positions</t>
  </si>
  <si>
    <t>Total Part-Time Funded Positions</t>
  </si>
  <si>
    <t>Grand Total Funded Positions</t>
  </si>
  <si>
    <r>
      <t xml:space="preserve">Note:  </t>
    </r>
    <r>
      <rPr>
        <sz val="9"/>
        <rFont val="Arial"/>
        <family val="2"/>
      </rPr>
      <t>Total amount in the Operating Budget Salary column should equal total salaries on the BOR-1 and BOR-4, and BOR-4a.</t>
    </r>
  </si>
  <si>
    <t>Total amount in the Operating Budget Benefits column should equal total related benefits on the BOR-1, BOR-4, and BOR-4a.</t>
  </si>
  <si>
    <t>Form BOR-12</t>
  </si>
  <si>
    <t>Schedule of Automibles, Trucks, Boats, &amp; Airplanes</t>
  </si>
  <si>
    <t>Automobiles and Trucks</t>
  </si>
  <si>
    <t>Accum.</t>
  </si>
  <si>
    <t>Mileage</t>
  </si>
  <si>
    <t>Acquisiton</t>
  </si>
  <si>
    <t>Per YR</t>
  </si>
  <si>
    <t>Year</t>
  </si>
  <si>
    <t>Make</t>
  </si>
  <si>
    <t>Model</t>
  </si>
  <si>
    <t>Serial #</t>
  </si>
  <si>
    <t>License</t>
  </si>
  <si>
    <t>Date</t>
  </si>
  <si>
    <t>6/30</t>
  </si>
  <si>
    <t>Department</t>
  </si>
  <si>
    <t>Dodge</t>
  </si>
  <si>
    <t>Durango</t>
  </si>
  <si>
    <t>1D8HD38P57F543508</t>
  </si>
  <si>
    <t>Law Center</t>
  </si>
  <si>
    <t>1B4HR28YXYF253752</t>
  </si>
  <si>
    <t>Boats and Airplanes</t>
  </si>
  <si>
    <t>Assigned</t>
  </si>
  <si>
    <t>Hours</t>
  </si>
  <si>
    <t>Instit. #</t>
  </si>
  <si>
    <t>To Use</t>
  </si>
  <si>
    <t>of Use</t>
  </si>
  <si>
    <t>Form BOR-13</t>
  </si>
  <si>
    <t>Cost Recovery - Revenue Means of Financing Other Than General Fund Direct</t>
  </si>
  <si>
    <t>FY 2023-2024</t>
  </si>
  <si>
    <t>FY 2024-2025</t>
  </si>
  <si>
    <t>PRIOR YEAR</t>
  </si>
  <si>
    <t xml:space="preserve">EXISTING </t>
  </si>
  <si>
    <t xml:space="preserve">OPERATING BUDGET </t>
  </si>
  <si>
    <t>BOR-13A</t>
  </si>
  <si>
    <t>Give the Legal Citation Authorizing These</t>
  </si>
  <si>
    <t>OPERATING</t>
  </si>
  <si>
    <t>REQUEST</t>
  </si>
  <si>
    <t>PERFORMANCE</t>
  </si>
  <si>
    <t xml:space="preserve">PAGE AND COLUMN </t>
  </si>
  <si>
    <t>FEE NAME</t>
  </si>
  <si>
    <t>Funds and Describe Fully Their Purpose and Use.</t>
  </si>
  <si>
    <t>BUDGET REVENUE</t>
  </si>
  <si>
    <t>INDICATOR DATA</t>
  </si>
  <si>
    <t>NUMBER</t>
  </si>
  <si>
    <t xml:space="preserve"> Sudent Fees:</t>
  </si>
  <si>
    <t xml:space="preserve">   General Registration Fees</t>
  </si>
  <si>
    <t>1-1</t>
  </si>
  <si>
    <t xml:space="preserve">   Non-Resident Fees</t>
  </si>
  <si>
    <t>1-2</t>
  </si>
  <si>
    <t xml:space="preserve">   Academic Excellence Fees</t>
  </si>
  <si>
    <t>1-3</t>
  </si>
  <si>
    <t xml:space="preserve">   Operational Fee</t>
  </si>
  <si>
    <t>2-1</t>
  </si>
  <si>
    <t xml:space="preserve">   Academic Enhancement Fee</t>
  </si>
  <si>
    <t>2-2</t>
  </si>
  <si>
    <t xml:space="preserve">   Building Use Fee</t>
  </si>
  <si>
    <t>2-3</t>
  </si>
  <si>
    <t xml:space="preserve">   Technology Fee</t>
  </si>
  <si>
    <t>3-1</t>
  </si>
  <si>
    <t xml:space="preserve">   Energy Surcharge</t>
  </si>
  <si>
    <t>3-2</t>
  </si>
  <si>
    <t xml:space="preserve"> University/Board-Assessed Fees:</t>
  </si>
  <si>
    <t xml:space="preserve">   University Support Fee</t>
  </si>
  <si>
    <t>3-3</t>
  </si>
  <si>
    <t xml:space="preserve">   Student Success Fee</t>
  </si>
  <si>
    <t>4-1</t>
  </si>
  <si>
    <t xml:space="preserve"> Student Self-Assessed Fees:</t>
  </si>
  <si>
    <t xml:space="preserve">   List</t>
  </si>
  <si>
    <t>4-2</t>
  </si>
  <si>
    <t>4-3</t>
  </si>
  <si>
    <t xml:space="preserve"> All Other Student Mandated Fees:</t>
  </si>
  <si>
    <t xml:space="preserve">   Other Fees </t>
  </si>
  <si>
    <t>5-1</t>
  </si>
  <si>
    <t>5-2</t>
  </si>
  <si>
    <t xml:space="preserve"> All Other Student Fees:</t>
  </si>
  <si>
    <t>5-3</t>
  </si>
  <si>
    <t>6-1</t>
  </si>
  <si>
    <t xml:space="preserve"> All Other Non-Student Fees:</t>
  </si>
  <si>
    <t xml:space="preserve">  List</t>
  </si>
  <si>
    <t>6-2</t>
  </si>
  <si>
    <t>6-3</t>
  </si>
  <si>
    <t>7-1</t>
  </si>
  <si>
    <t>7-2</t>
  </si>
  <si>
    <t>7-3</t>
  </si>
  <si>
    <t>8-1</t>
  </si>
  <si>
    <t xml:space="preserve">TOTALS </t>
  </si>
  <si>
    <t>* NOTE: Each individual fee with a means of financing other than General Fund Direct must be listed separately.</t>
  </si>
  <si>
    <t>Page 25</t>
  </si>
  <si>
    <t>In response to Act 1001 of the 2010 Regular Legislative Session.</t>
  </si>
  <si>
    <t>Form BOR-13A</t>
  </si>
  <si>
    <t>Cost Recovery - Expenditure Means of Financing Other Than General Fund Direct</t>
  </si>
  <si>
    <t>FY 2023-24</t>
  </si>
  <si>
    <t>PRIOR YEAR ACTUAL</t>
  </si>
  <si>
    <t>EXISTING OPERATING BUDGET</t>
  </si>
  <si>
    <t>OPERATING BUDGET REQUEST</t>
  </si>
  <si>
    <t>OPERATING BUDGET FEE</t>
  </si>
  <si>
    <t>COLUMN 1</t>
  </si>
  <si>
    <t>COLUMN 2</t>
  </si>
  <si>
    <t>COLUMN 3</t>
  </si>
  <si>
    <t>General Registration Fees</t>
  </si>
  <si>
    <t>Non-Resident Fee</t>
  </si>
  <si>
    <t>Operational and Administrative Fees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</si>
  <si>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</si>
  <si>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</si>
  <si>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</si>
  <si>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</si>
  <si>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</si>
  <si>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</si>
  <si>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</si>
  <si>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</si>
  <si>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</si>
  <si>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</si>
  <si>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</si>
  <si>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</si>
  <si>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</si>
  <si>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</si>
  <si>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</si>
  <si>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</si>
  <si>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</si>
  <si>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</si>
  <si>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</si>
  <si>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</si>
  <si>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</si>
  <si>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</si>
  <si>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</si>
  <si>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* NOTE: Each individual fee with a means of financing other than General Fund Direct must be listed separately and correspond to the revenue on BOR-13 .</t>
  </si>
  <si>
    <t>Page  26</t>
  </si>
  <si>
    <t>Expenditures should include all expenses related to the fee, both direct and indirect.</t>
  </si>
  <si>
    <t>Form BOR-13B</t>
  </si>
  <si>
    <t>Cost Recovery - Recommendation on apportionment of funding between the State and the User Group</t>
  </si>
  <si>
    <t>PERCENT</t>
  </si>
  <si>
    <t xml:space="preserve">PERCENT </t>
  </si>
  <si>
    <t>RECOMMENDED FUNDED</t>
  </si>
  <si>
    <t>BY USER GROUP</t>
  </si>
  <si>
    <t>BY STATE</t>
  </si>
  <si>
    <t xml:space="preserve"> University Self-Assessed Fees:</t>
  </si>
  <si>
    <t xml:space="preserve">  University Support Fee</t>
  </si>
  <si>
    <t xml:space="preserve">  Student Success Fee</t>
  </si>
  <si>
    <t xml:space="preserve">  Other Student Fees</t>
  </si>
  <si>
    <t>Form BOR-15</t>
  </si>
  <si>
    <t>Programs Substituting State Funds for Federal Funds</t>
  </si>
  <si>
    <t>Name of Program</t>
  </si>
  <si>
    <t>State</t>
  </si>
  <si>
    <t>Federal</t>
  </si>
  <si>
    <r>
      <t>NOTE:</t>
    </r>
    <r>
      <rPr>
        <sz val="11"/>
        <rFont val="Arial"/>
        <family val="2"/>
      </rPr>
      <t xml:space="preserve">  This form shall be used to report those programs where the federal match or dollar allocation has </t>
    </r>
  </si>
  <si>
    <t>been reduced or is scheduled to be reduced.</t>
  </si>
  <si>
    <t>2024-25+/-</t>
  </si>
  <si>
    <t xml:space="preserve">Department of  Library </t>
  </si>
  <si>
    <t>Department Name: Academic Support</t>
  </si>
  <si>
    <t xml:space="preserve">    Fund Balance 6/30/23</t>
  </si>
  <si>
    <t xml:space="preserve">    Revenues in FY 2023-24</t>
  </si>
  <si>
    <t xml:space="preserve">    Total Revenues Available for FY 2023-24</t>
  </si>
  <si>
    <t xml:space="preserve">    Less Funds Expended in FY 2023-24</t>
  </si>
  <si>
    <t xml:space="preserve">    Projected Revenue Available for FY 2024-25</t>
  </si>
  <si>
    <t xml:space="preserve">    Estimated Amount Available for FY 2024-25 Projects &amp; Operations</t>
  </si>
  <si>
    <t xml:space="preserve">1. Clinical Education Buidling Project </t>
  </si>
  <si>
    <t>Chervelot</t>
  </si>
  <si>
    <t>Tahoe</t>
  </si>
  <si>
    <t>1GNSCNKD3PR195831</t>
  </si>
  <si>
    <t>FY 2025-2026</t>
  </si>
  <si>
    <t>FY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</si>
</sst>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_(* #,##0_);_(* \(#,##0\);_(* &quot;-&quot;??_);_(@_)"/>
    <numFmt numFmtId="171" formatCode="0_);\(0\)"/>
    <numFmt numFmtId="172" formatCode="_(* #,##0.0_);_(* \(#,##0.0\);_(* &quot;-&quot;??_);_(@_)"/>
    <numFmt numFmtId="173" formatCode="_(* #,##0.00_);_(* \(#,##0.00\);_(* &quot;-&quot;_);_(@_)"/>
  </numFmts>
  <fonts count="3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i/>
      <sz val="8"/>
      <color indexed="8"/>
      <name val="Arial"/>
      <family val="2"/>
    </font>
    <font>
      <b/>
      <sz val="12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gray125">
        <fgColor indexed="8"/>
      </patternFill>
    </fill>
  </fills>
  <borders count="26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8"/>
      </right>
      <top style="medium">
        <color indexed="64"/>
      </top>
      <bottom/>
      <diagonal/>
    </border>
    <border>
      <left style="thick">
        <color indexed="8"/>
      </left>
      <right style="medium">
        <color indexed="64"/>
      </right>
      <top/>
      <bottom/>
      <diagonal/>
    </border>
    <border>
      <left style="thin">
        <color indexed="64"/>
      </left>
      <right style="thick">
        <color indexed="8"/>
      </right>
      <top/>
      <bottom/>
      <diagonal/>
    </border>
    <border>
      <left style="thick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8"/>
      </right>
      <top/>
      <bottom style="medium">
        <color indexed="64"/>
      </bottom>
      <diagonal/>
    </border>
    <border>
      <left style="thick">
        <color indexed="8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n">
        <color indexed="64"/>
      </right>
      <top style="thick">
        <color indexed="8"/>
      </top>
      <bottom style="thick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5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</cellStyleXfs>
  <cellXfs count="925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0" fontId="10" fillId="0" borderId="36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168" fontId="9" fillId="0" borderId="38" xfId="1" applyNumberFormat="1" applyFont="1" applyBorder="1"/>
    <xf numFmtId="168" fontId="9" fillId="2" borderId="38" xfId="1" applyNumberFormat="1" applyFont="1" applyFill="1" applyBorder="1"/>
    <xf numFmtId="168" fontId="9" fillId="0" borderId="39" xfId="1" applyNumberFormat="1" applyFont="1" applyBorder="1"/>
    <xf numFmtId="0" fontId="10" fillId="0" borderId="40" xfId="0" applyFont="1" applyBorder="1"/>
    <xf numFmtId="168" fontId="10" fillId="0" borderId="41" xfId="1" applyNumberFormat="1" applyFont="1" applyBorder="1"/>
    <xf numFmtId="44" fontId="9" fillId="0" borderId="0" xfId="1" applyFont="1"/>
    <xf numFmtId="0" fontId="0" fillId="0" borderId="42" xfId="0" applyBorder="1" applyAlignment="1">
      <alignment wrapText="1"/>
    </xf>
    <xf numFmtId="0" fontId="0" fillId="0" borderId="43" xfId="0" applyBorder="1" applyAlignment="1">
      <alignment wrapText="1"/>
    </xf>
    <xf numFmtId="44" fontId="0" fillId="0" borderId="0" xfId="0" applyNumberFormat="1"/>
    <xf numFmtId="0" fontId="10" fillId="0" borderId="44" xfId="0" applyFont="1" applyBorder="1" applyAlignment="1">
      <alignment horizontal="center"/>
    </xf>
    <xf numFmtId="0" fontId="10" fillId="0" borderId="45" xfId="0" applyFont="1" applyBorder="1" applyAlignment="1">
      <alignment horizontal="center"/>
    </xf>
    <xf numFmtId="6" fontId="10" fillId="0" borderId="46" xfId="0" applyNumberFormat="1" applyFont="1" applyBorder="1" applyAlignment="1">
      <alignment horizontal="centerContinuous"/>
    </xf>
    <xf numFmtId="6" fontId="10" fillId="0" borderId="47" xfId="0" applyNumberFormat="1" applyFont="1" applyBorder="1" applyAlignment="1">
      <alignment horizontal="centerContinuous"/>
    </xf>
    <xf numFmtId="6" fontId="10" fillId="0" borderId="48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49" xfId="0" applyNumberFormat="1" applyFont="1" applyBorder="1" applyAlignment="1">
      <alignment horizontal="center"/>
    </xf>
    <xf numFmtId="6" fontId="10" fillId="0" borderId="50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1" xfId="0" applyNumberFormat="1" applyFont="1" applyBorder="1"/>
    <xf numFmtId="6" fontId="10" fillId="0" borderId="52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3" xfId="0" applyNumberFormat="1" applyBorder="1"/>
    <xf numFmtId="6" fontId="0" fillId="0" borderId="54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58" xfId="0" applyFont="1" applyBorder="1"/>
    <xf numFmtId="6" fontId="10" fillId="0" borderId="59" xfId="0" applyNumberFormat="1" applyFont="1" applyBorder="1"/>
    <xf numFmtId="6" fontId="10" fillId="0" borderId="60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1" xfId="0" applyNumberFormat="1" applyFont="1" applyBorder="1" applyAlignment="1">
      <alignment horizontal="centerContinuous"/>
    </xf>
    <xf numFmtId="2" fontId="2" fillId="0" borderId="61" xfId="0" applyNumberFormat="1" applyFont="1" applyBorder="1"/>
    <xf numFmtId="3" fontId="3" fillId="0" borderId="3" xfId="0" applyNumberFormat="1" applyFont="1" applyBorder="1"/>
    <xf numFmtId="2" fontId="2" fillId="0" borderId="67" xfId="0" applyNumberFormat="1" applyFont="1" applyBorder="1"/>
    <xf numFmtId="166" fontId="2" fillId="0" borderId="68" xfId="0" applyNumberFormat="1" applyFont="1" applyBorder="1"/>
    <xf numFmtId="166" fontId="2" fillId="0" borderId="69" xfId="0" applyNumberFormat="1" applyFont="1" applyBorder="1"/>
    <xf numFmtId="166" fontId="2" fillId="0" borderId="70" xfId="0" applyNumberFormat="1" applyFont="1" applyBorder="1"/>
    <xf numFmtId="2" fontId="2" fillId="0" borderId="71" xfId="0" applyNumberFormat="1" applyFont="1" applyBorder="1"/>
    <xf numFmtId="166" fontId="2" fillId="0" borderId="2" xfId="0" applyNumberFormat="1" applyFont="1" applyBorder="1"/>
    <xf numFmtId="166" fontId="2" fillId="0" borderId="72" xfId="0" applyNumberFormat="1" applyFont="1" applyBorder="1"/>
    <xf numFmtId="166" fontId="2" fillId="0" borderId="73" xfId="0" applyNumberFormat="1" applyFont="1" applyBorder="1"/>
    <xf numFmtId="2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166" fontId="2" fillId="0" borderId="78" xfId="0" applyNumberFormat="1" applyFont="1" applyBorder="1"/>
    <xf numFmtId="166" fontId="2" fillId="0" borderId="79" xfId="0" applyNumberFormat="1" applyFont="1" applyBorder="1"/>
    <xf numFmtId="0" fontId="2" fillId="0" borderId="61" xfId="0" applyFont="1" applyBorder="1"/>
    <xf numFmtId="0" fontId="2" fillId="0" borderId="62" xfId="0" applyFont="1" applyBorder="1"/>
    <xf numFmtId="0" fontId="2" fillId="0" borderId="65" xfId="0" applyFont="1" applyBorder="1"/>
    <xf numFmtId="0" fontId="2" fillId="0" borderId="64" xfId="0" applyFont="1" applyBorder="1"/>
    <xf numFmtId="0" fontId="2" fillId="0" borderId="81" xfId="0" applyFont="1" applyBorder="1"/>
    <xf numFmtId="166" fontId="2" fillId="0" borderId="82" xfId="0" applyNumberFormat="1" applyFont="1" applyBorder="1"/>
    <xf numFmtId="166" fontId="2" fillId="0" borderId="82" xfId="0" applyNumberFormat="1" applyFont="1" applyBorder="1" applyAlignment="1">
      <alignment horizontal="fill"/>
    </xf>
    <xf numFmtId="166" fontId="2" fillId="0" borderId="83" xfId="0" applyNumberFormat="1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0" fontId="2" fillId="0" borderId="85" xfId="0" applyFont="1" applyBorder="1"/>
    <xf numFmtId="0" fontId="2" fillId="0" borderId="80" xfId="0" applyFont="1" applyBorder="1"/>
    <xf numFmtId="166" fontId="2" fillId="0" borderId="86" xfId="0" applyNumberFormat="1" applyFont="1" applyBorder="1"/>
    <xf numFmtId="166" fontId="2" fillId="0" borderId="60" xfId="0" applyNumberFormat="1" applyFont="1" applyBorder="1"/>
    <xf numFmtId="166" fontId="2" fillId="0" borderId="0" xfId="0" applyNumberFormat="1" applyFont="1"/>
    <xf numFmtId="166" fontId="2" fillId="0" borderId="87" xfId="0" applyNumberFormat="1" applyFont="1" applyBorder="1"/>
    <xf numFmtId="6" fontId="2" fillId="0" borderId="0" xfId="0" applyNumberFormat="1" applyFont="1"/>
    <xf numFmtId="0" fontId="2" fillId="0" borderId="88" xfId="0" applyFont="1" applyBorder="1"/>
    <xf numFmtId="6" fontId="3" fillId="0" borderId="89" xfId="0" applyNumberFormat="1" applyFont="1" applyBorder="1" applyAlignment="1">
      <alignment horizontal="center"/>
    </xf>
    <xf numFmtId="0" fontId="3" fillId="0" borderId="90" xfId="0" applyFont="1" applyBorder="1" applyAlignment="1">
      <alignment horizontal="center"/>
    </xf>
    <xf numFmtId="0" fontId="2" fillId="0" borderId="91" xfId="0" applyFont="1" applyBorder="1"/>
    <xf numFmtId="6" fontId="2" fillId="0" borderId="94" xfId="0" applyNumberFormat="1" applyFont="1" applyBorder="1"/>
    <xf numFmtId="0" fontId="3" fillId="0" borderId="98" xfId="0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2" xfId="0" applyNumberFormat="1" applyFont="1" applyBorder="1"/>
    <xf numFmtId="6" fontId="2" fillId="0" borderId="65" xfId="0" applyNumberFormat="1" applyFont="1" applyBorder="1"/>
    <xf numFmtId="0" fontId="3" fillId="0" borderId="101" xfId="0" applyFont="1" applyBorder="1"/>
    <xf numFmtId="6" fontId="3" fillId="0" borderId="87" xfId="0" applyNumberFormat="1" applyFont="1" applyBorder="1" applyAlignment="1">
      <alignment horizontal="center"/>
    </xf>
    <xf numFmtId="6" fontId="3" fillId="0" borderId="102" xfId="0" applyNumberFormat="1" applyFont="1" applyBorder="1" applyAlignment="1">
      <alignment horizontal="center"/>
    </xf>
    <xf numFmtId="0" fontId="2" fillId="0" borderId="103" xfId="0" applyFont="1" applyBorder="1"/>
    <xf numFmtId="0" fontId="2" fillId="0" borderId="87" xfId="0" applyFont="1" applyBorder="1"/>
    <xf numFmtId="6" fontId="2" fillId="0" borderId="104" xfId="0" applyNumberFormat="1" applyFont="1" applyBorder="1"/>
    <xf numFmtId="0" fontId="3" fillId="0" borderId="87" xfId="0" applyFont="1" applyBorder="1"/>
    <xf numFmtId="6" fontId="3" fillId="0" borderId="94" xfId="0" applyNumberFormat="1" applyFont="1" applyBorder="1"/>
    <xf numFmtId="6" fontId="3" fillId="0" borderId="104" xfId="0" applyNumberFormat="1" applyFont="1" applyBorder="1"/>
    <xf numFmtId="0" fontId="2" fillId="0" borderId="105" xfId="0" applyFont="1" applyBorder="1"/>
    <xf numFmtId="6" fontId="2" fillId="0" borderId="106" xfId="0" applyNumberFormat="1" applyFont="1" applyBorder="1"/>
    <xf numFmtId="6" fontId="2" fillId="0" borderId="107" xfId="0" applyNumberFormat="1" applyFont="1" applyBorder="1"/>
    <xf numFmtId="0" fontId="2" fillId="0" borderId="108" xfId="0" applyFont="1" applyBorder="1"/>
    <xf numFmtId="0" fontId="3" fillId="0" borderId="108" xfId="0" applyFont="1" applyBorder="1"/>
    <xf numFmtId="6" fontId="3" fillId="0" borderId="109" xfId="0" applyNumberFormat="1" applyFont="1" applyBorder="1"/>
    <xf numFmtId="6" fontId="3" fillId="0" borderId="95" xfId="0" applyNumberFormat="1" applyFont="1" applyBorder="1"/>
    <xf numFmtId="0" fontId="2" fillId="0" borderId="104" xfId="0" applyFont="1" applyBorder="1"/>
    <xf numFmtId="6" fontId="2" fillId="0" borderId="101" xfId="0" applyNumberFormat="1" applyFont="1" applyBorder="1" applyAlignment="1">
      <alignment horizontal="center"/>
    </xf>
    <xf numFmtId="0" fontId="3" fillId="0" borderId="110" xfId="0" applyFont="1" applyBorder="1"/>
    <xf numFmtId="0" fontId="3" fillId="0" borderId="103" xfId="0" applyFont="1" applyBorder="1"/>
    <xf numFmtId="0" fontId="3" fillId="0" borderId="105" xfId="0" applyFont="1" applyBorder="1"/>
    <xf numFmtId="0" fontId="3" fillId="0" borderId="111" xfId="0" applyFont="1" applyBorder="1"/>
    <xf numFmtId="6" fontId="3" fillId="0" borderId="112" xfId="0" applyNumberFormat="1" applyFont="1" applyBorder="1"/>
    <xf numFmtId="6" fontId="2" fillId="0" borderId="113" xfId="0" applyNumberFormat="1" applyFont="1" applyBorder="1"/>
    <xf numFmtId="0" fontId="3" fillId="0" borderId="65" xfId="0" applyFont="1" applyBorder="1"/>
    <xf numFmtId="0" fontId="2" fillId="0" borderId="82" xfId="0" applyFont="1" applyBorder="1"/>
    <xf numFmtId="0" fontId="3" fillId="0" borderId="114" xfId="0" applyFont="1" applyBorder="1"/>
    <xf numFmtId="6" fontId="3" fillId="0" borderId="115" xfId="0" applyNumberFormat="1" applyFont="1" applyBorder="1"/>
    <xf numFmtId="6" fontId="2" fillId="0" borderId="87" xfId="0" applyNumberFormat="1" applyFont="1" applyBorder="1" applyAlignment="1">
      <alignment horizontal="center"/>
    </xf>
    <xf numFmtId="6" fontId="2" fillId="0" borderId="102" xfId="0" applyNumberFormat="1" applyFont="1" applyBorder="1" applyAlignment="1">
      <alignment horizontal="center"/>
    </xf>
    <xf numFmtId="6" fontId="2" fillId="0" borderId="94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0" fontId="3" fillId="0" borderId="116" xfId="0" applyFont="1" applyBorder="1"/>
    <xf numFmtId="0" fontId="2" fillId="0" borderId="117" xfId="0" applyFont="1" applyBorder="1"/>
    <xf numFmtId="6" fontId="2" fillId="0" borderId="117" xfId="0" applyNumberFormat="1" applyFont="1" applyBorder="1"/>
    <xf numFmtId="0" fontId="2" fillId="0" borderId="118" xfId="0" applyFont="1" applyBorder="1"/>
    <xf numFmtId="166" fontId="2" fillId="0" borderId="24" xfId="0" applyNumberFormat="1" applyFont="1" applyBorder="1"/>
    <xf numFmtId="166" fontId="2" fillId="0" borderId="119" xfId="0" applyNumberFormat="1" applyFont="1" applyBorder="1"/>
    <xf numFmtId="0" fontId="2" fillId="0" borderId="120" xfId="0" applyFont="1" applyBorder="1"/>
    <xf numFmtId="166" fontId="2" fillId="0" borderId="8" xfId="0" applyNumberFormat="1" applyFont="1" applyBorder="1"/>
    <xf numFmtId="0" fontId="3" fillId="0" borderId="120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0" xfId="0" applyFont="1" applyBorder="1" applyAlignment="1">
      <alignment horizontal="center"/>
    </xf>
    <xf numFmtId="166" fontId="3" fillId="0" borderId="117" xfId="0" applyNumberFormat="1" applyFont="1" applyBorder="1" applyAlignment="1">
      <alignment horizontal="center"/>
    </xf>
    <xf numFmtId="166" fontId="3" fillId="0" borderId="121" xfId="0" applyNumberFormat="1" applyFont="1" applyBorder="1" applyAlignment="1">
      <alignment horizontal="center"/>
    </xf>
    <xf numFmtId="0" fontId="3" fillId="0" borderId="120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5" xfId="0" applyNumberFormat="1" applyFont="1" applyBorder="1" applyAlignment="1">
      <alignment horizontal="center"/>
    </xf>
    <xf numFmtId="0" fontId="2" fillId="0" borderId="122" xfId="0" applyFont="1" applyBorder="1"/>
    <xf numFmtId="166" fontId="2" fillId="0" borderId="117" xfId="0" applyNumberFormat="1" applyFont="1" applyBorder="1"/>
    <xf numFmtId="166" fontId="2" fillId="0" borderId="121" xfId="0" applyNumberFormat="1" applyFont="1" applyBorder="1"/>
    <xf numFmtId="0" fontId="2" fillId="0" borderId="123" xfId="0" applyFont="1" applyBorder="1"/>
    <xf numFmtId="166" fontId="2" fillId="0" borderId="124" xfId="0" applyNumberFormat="1" applyFont="1" applyBorder="1"/>
    <xf numFmtId="166" fontId="2" fillId="0" borderId="125" xfId="0" applyNumberFormat="1" applyFont="1" applyBorder="1"/>
    <xf numFmtId="166" fontId="2" fillId="0" borderId="126" xfId="0" applyNumberFormat="1" applyFont="1" applyBorder="1"/>
    <xf numFmtId="0" fontId="2" fillId="0" borderId="127" xfId="0" quotePrefix="1" applyFont="1" applyBorder="1"/>
    <xf numFmtId="0" fontId="3" fillId="0" borderId="127" xfId="0" applyFont="1" applyBorder="1"/>
    <xf numFmtId="166" fontId="3" fillId="0" borderId="117" xfId="0" applyNumberFormat="1" applyFont="1" applyBorder="1"/>
    <xf numFmtId="166" fontId="3" fillId="0" borderId="121" xfId="0" applyNumberFormat="1" applyFont="1" applyBorder="1"/>
    <xf numFmtId="0" fontId="3" fillId="0" borderId="128" xfId="0" applyFont="1" applyBorder="1"/>
    <xf numFmtId="166" fontId="3" fillId="0" borderId="129" xfId="0" applyNumberFormat="1" applyFont="1" applyBorder="1"/>
    <xf numFmtId="166" fontId="3" fillId="0" borderId="130" xfId="0" applyNumberFormat="1" applyFont="1" applyBorder="1"/>
    <xf numFmtId="0" fontId="3" fillId="0" borderId="123" xfId="0" applyFont="1" applyBorder="1"/>
    <xf numFmtId="0" fontId="3" fillId="0" borderId="122" xfId="0" applyFont="1" applyBorder="1"/>
    <xf numFmtId="166" fontId="2" fillId="0" borderId="128" xfId="0" applyNumberFormat="1" applyFont="1" applyBorder="1"/>
    <xf numFmtId="166" fontId="2" fillId="0" borderId="131" xfId="0" applyNumberFormat="1" applyFont="1" applyBorder="1"/>
    <xf numFmtId="166" fontId="2" fillId="0" borderId="96" xfId="0" applyNumberFormat="1" applyFont="1" applyBorder="1"/>
    <xf numFmtId="166" fontId="3" fillId="0" borderId="128" xfId="0" applyNumberFormat="1" applyFont="1" applyBorder="1"/>
    <xf numFmtId="0" fontId="3" fillId="0" borderId="32" xfId="0" applyFont="1" applyBorder="1"/>
    <xf numFmtId="0" fontId="3" fillId="0" borderId="132" xfId="0" applyFont="1" applyBorder="1"/>
    <xf numFmtId="166" fontId="3" fillId="0" borderId="133" xfId="0" applyNumberFormat="1" applyFont="1" applyBorder="1"/>
    <xf numFmtId="166" fontId="3" fillId="0" borderId="134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19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4" xfId="0" applyFont="1" applyBorder="1" applyAlignment="1">
      <alignment horizontal="center"/>
    </xf>
    <xf numFmtId="166" fontId="3" fillId="0" borderId="94" xfId="0" applyNumberFormat="1" applyFont="1" applyBorder="1" applyAlignment="1">
      <alignment horizontal="center"/>
    </xf>
    <xf numFmtId="0" fontId="3" fillId="0" borderId="121" xfId="0" applyFont="1" applyBorder="1" applyAlignment="1">
      <alignment horizontal="center"/>
    </xf>
    <xf numFmtId="0" fontId="3" fillId="0" borderId="87" xfId="0" applyFont="1" applyBorder="1" applyAlignment="1">
      <alignment horizontal="center"/>
    </xf>
    <xf numFmtId="166" fontId="3" fillId="0" borderId="87" xfId="0" applyNumberFormat="1" applyFont="1" applyBorder="1" applyAlignment="1">
      <alignment horizontal="center"/>
    </xf>
    <xf numFmtId="0" fontId="3" fillId="0" borderId="75" xfId="0" applyFont="1" applyBorder="1" applyAlignment="1">
      <alignment horizontal="center"/>
    </xf>
    <xf numFmtId="0" fontId="2" fillId="0" borderId="94" xfId="0" applyFont="1" applyBorder="1"/>
    <xf numFmtId="166" fontId="2" fillId="0" borderId="94" xfId="0" applyNumberFormat="1" applyFont="1" applyBorder="1"/>
    <xf numFmtId="0" fontId="2" fillId="0" borderId="121" xfId="0" applyFont="1" applyBorder="1"/>
    <xf numFmtId="164" fontId="2" fillId="0" borderId="87" xfId="0" applyNumberFormat="1" applyFont="1" applyBorder="1"/>
    <xf numFmtId="0" fontId="2" fillId="0" borderId="75" xfId="0" applyFont="1" applyBorder="1"/>
    <xf numFmtId="0" fontId="2" fillId="0" borderId="135" xfId="0" applyFont="1" applyBorder="1"/>
    <xf numFmtId="165" fontId="4" fillId="0" borderId="116" xfId="0" applyNumberFormat="1" applyFont="1" applyBorder="1"/>
    <xf numFmtId="166" fontId="2" fillId="0" borderId="103" xfId="0" applyNumberFormat="1" applyFont="1" applyBorder="1"/>
    <xf numFmtId="165" fontId="4" fillId="0" borderId="136" xfId="0" applyNumberFormat="1" applyFont="1" applyBorder="1"/>
    <xf numFmtId="166" fontId="2" fillId="0" borderId="114" xfId="0" applyNumberFormat="1" applyFont="1" applyBorder="1"/>
    <xf numFmtId="165" fontId="4" fillId="0" borderId="137" xfId="0" applyNumberFormat="1" applyFont="1" applyBorder="1"/>
    <xf numFmtId="165" fontId="4" fillId="0" borderId="112" xfId="0" applyNumberFormat="1" applyFont="1" applyBorder="1"/>
    <xf numFmtId="166" fontId="2" fillId="0" borderId="101" xfId="0" applyNumberFormat="1" applyFont="1" applyBorder="1"/>
    <xf numFmtId="165" fontId="4" fillId="0" borderId="95" xfId="0" applyNumberFormat="1" applyFont="1" applyBorder="1"/>
    <xf numFmtId="166" fontId="2" fillId="0" borderId="138" xfId="0" applyNumberFormat="1" applyFont="1" applyBorder="1"/>
    <xf numFmtId="165" fontId="4" fillId="0" borderId="139" xfId="0" applyNumberFormat="1" applyFont="1" applyBorder="1"/>
    <xf numFmtId="166" fontId="2" fillId="0" borderId="107" xfId="0" applyNumberFormat="1" applyFont="1" applyBorder="1"/>
    <xf numFmtId="0" fontId="2" fillId="0" borderId="140" xfId="0" applyFont="1" applyBorder="1"/>
    <xf numFmtId="0" fontId="2" fillId="0" borderId="127" xfId="0" applyFont="1" applyBorder="1"/>
    <xf numFmtId="166" fontId="2" fillId="0" borderId="142" xfId="0" applyNumberFormat="1" applyFont="1" applyBorder="1"/>
    <xf numFmtId="3" fontId="2" fillId="0" borderId="94" xfId="0" applyNumberFormat="1" applyFont="1" applyBorder="1"/>
    <xf numFmtId="3" fontId="2" fillId="0" borderId="104" xfId="0" applyNumberFormat="1" applyFont="1" applyBorder="1"/>
    <xf numFmtId="3" fontId="2" fillId="0" borderId="121" xfId="0" applyNumberFormat="1" applyFont="1" applyBorder="1"/>
    <xf numFmtId="165" fontId="5" fillId="0" borderId="112" xfId="0" applyNumberFormat="1" applyFont="1" applyBorder="1"/>
    <xf numFmtId="165" fontId="5" fillId="0" borderId="95" xfId="0" applyNumberFormat="1" applyFont="1" applyBorder="1"/>
    <xf numFmtId="165" fontId="5" fillId="0" borderId="139" xfId="0" applyNumberFormat="1" applyFont="1" applyBorder="1"/>
    <xf numFmtId="166" fontId="3" fillId="0" borderId="107" xfId="0" applyNumberFormat="1" applyFont="1" applyBorder="1"/>
    <xf numFmtId="166" fontId="3" fillId="0" borderId="95" xfId="0" applyNumberFormat="1" applyFont="1" applyBorder="1"/>
    <xf numFmtId="166" fontId="3" fillId="0" borderId="143" xfId="0" applyNumberFormat="1" applyFont="1" applyBorder="1"/>
    <xf numFmtId="166" fontId="3" fillId="0" borderId="109" xfId="0" applyNumberFormat="1" applyFont="1" applyBorder="1"/>
    <xf numFmtId="166" fontId="2" fillId="0" borderId="63" xfId="0" applyNumberFormat="1" applyFont="1" applyBorder="1"/>
    <xf numFmtId="3" fontId="2" fillId="0" borderId="87" xfId="0" applyNumberFormat="1" applyFont="1" applyBorder="1"/>
    <xf numFmtId="3" fontId="2" fillId="0" borderId="102" xfId="0" applyNumberFormat="1" applyFont="1" applyBorder="1"/>
    <xf numFmtId="3" fontId="2" fillId="0" borderId="75" xfId="0" applyNumberFormat="1" applyFont="1" applyBorder="1"/>
    <xf numFmtId="166" fontId="2" fillId="0" borderId="102" xfId="0" applyNumberFormat="1" applyFont="1" applyBorder="1"/>
    <xf numFmtId="166" fontId="2" fillId="0" borderId="104" xfId="0" applyNumberFormat="1" applyFont="1" applyBorder="1"/>
    <xf numFmtId="0" fontId="2" fillId="0" borderId="144" xfId="0" applyFont="1" applyBorder="1"/>
    <xf numFmtId="166" fontId="2" fillId="0" borderId="145" xfId="0" applyNumberFormat="1" applyFont="1" applyBorder="1"/>
    <xf numFmtId="166" fontId="2" fillId="0" borderId="146" xfId="0" applyNumberFormat="1" applyFont="1" applyBorder="1"/>
    <xf numFmtId="166" fontId="2" fillId="0" borderId="147" xfId="0" applyNumberFormat="1" applyFont="1" applyBorder="1"/>
    <xf numFmtId="166" fontId="3" fillId="0" borderId="94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2" fillId="0" borderId="95" xfId="0" applyNumberFormat="1" applyFont="1" applyBorder="1"/>
    <xf numFmtId="0" fontId="2" fillId="0" borderId="32" xfId="0" applyFont="1" applyBorder="1"/>
    <xf numFmtId="166" fontId="3" fillId="0" borderId="150" xfId="0" applyNumberFormat="1" applyFont="1" applyBorder="1"/>
    <xf numFmtId="166" fontId="3" fillId="0" borderId="151" xfId="0" applyNumberFormat="1" applyFont="1" applyBorder="1"/>
    <xf numFmtId="166" fontId="3" fillId="0" borderId="152" xfId="0" applyNumberFormat="1" applyFont="1" applyBorder="1"/>
    <xf numFmtId="165" fontId="5" fillId="0" borderId="153" xfId="0" applyNumberFormat="1" applyFont="1" applyBorder="1"/>
    <xf numFmtId="165" fontId="5" fillId="0" borderId="154" xfId="0" applyNumberFormat="1" applyFont="1" applyBorder="1"/>
    <xf numFmtId="165" fontId="5" fillId="0" borderId="134" xfId="0" applyNumberFormat="1" applyFont="1" applyBorder="1"/>
    <xf numFmtId="165" fontId="5" fillId="0" borderId="136" xfId="0" applyNumberFormat="1" applyFont="1" applyBorder="1"/>
    <xf numFmtId="166" fontId="3" fillId="0" borderId="87" xfId="0" applyNumberFormat="1" applyFont="1" applyBorder="1"/>
    <xf numFmtId="0" fontId="3" fillId="0" borderId="118" xfId="0" applyFont="1" applyBorder="1" applyAlignment="1">
      <alignment horizontal="left"/>
    </xf>
    <xf numFmtId="6" fontId="3" fillId="0" borderId="118" xfId="0" applyNumberFormat="1" applyFont="1" applyBorder="1" applyAlignment="1">
      <alignment horizontal="center"/>
    </xf>
    <xf numFmtId="6" fontId="3" fillId="0" borderId="155" xfId="0" applyNumberFormat="1" applyFont="1" applyBorder="1" applyAlignment="1">
      <alignment horizontal="center"/>
    </xf>
    <xf numFmtId="0" fontId="2" fillId="0" borderId="156" xfId="0" applyFont="1" applyBorder="1"/>
    <xf numFmtId="6" fontId="3" fillId="0" borderId="120" xfId="0" applyNumberFormat="1" applyFont="1" applyBorder="1" applyAlignment="1">
      <alignment horizontal="center"/>
    </xf>
    <xf numFmtId="6" fontId="2" fillId="0" borderId="122" xfId="0" applyNumberFormat="1" applyFont="1" applyBorder="1"/>
    <xf numFmtId="6" fontId="2" fillId="0" borderId="157" xfId="0" applyNumberFormat="1" applyFont="1" applyBorder="1"/>
    <xf numFmtId="6" fontId="2" fillId="0" borderId="120" xfId="0" applyNumberFormat="1" applyFont="1" applyBorder="1"/>
    <xf numFmtId="6" fontId="2" fillId="0" borderId="158" xfId="0" applyNumberFormat="1" applyFont="1" applyBorder="1"/>
    <xf numFmtId="6" fontId="3" fillId="0" borderId="122" xfId="0" applyNumberFormat="1" applyFont="1" applyBorder="1"/>
    <xf numFmtId="6" fontId="3" fillId="0" borderId="157" xfId="0" applyNumberFormat="1" applyFont="1" applyBorder="1"/>
    <xf numFmtId="6" fontId="3" fillId="0" borderId="123" xfId="0" applyNumberFormat="1" applyFont="1" applyBorder="1"/>
    <xf numFmtId="6" fontId="3" fillId="0" borderId="141" xfId="0" applyNumberFormat="1" applyFont="1" applyBorder="1"/>
    <xf numFmtId="6" fontId="2" fillId="0" borderId="123" xfId="0" applyNumberFormat="1" applyFont="1" applyBorder="1"/>
    <xf numFmtId="6" fontId="2" fillId="0" borderId="159" xfId="0" applyNumberFormat="1" applyFont="1" applyBorder="1"/>
    <xf numFmtId="0" fontId="3" fillId="0" borderId="160" xfId="0" applyFont="1" applyBorder="1"/>
    <xf numFmtId="6" fontId="3" fillId="0" borderId="160" xfId="0" applyNumberFormat="1" applyFont="1" applyBorder="1"/>
    <xf numFmtId="6" fontId="3" fillId="0" borderId="16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2" xfId="0" applyNumberFormat="1" applyFont="1" applyBorder="1"/>
    <xf numFmtId="6" fontId="3" fillId="0" borderId="163" xfId="0" applyNumberFormat="1" applyFont="1" applyBorder="1" applyAlignment="1">
      <alignment horizontal="center"/>
    </xf>
    <xf numFmtId="6" fontId="3" fillId="0" borderId="164" xfId="0" applyNumberFormat="1" applyFont="1" applyBorder="1" applyAlignment="1">
      <alignment horizontal="center"/>
    </xf>
    <xf numFmtId="167" fontId="3" fillId="0" borderId="164" xfId="0" applyNumberFormat="1" applyFont="1" applyBorder="1" applyAlignment="1">
      <alignment horizontal="center"/>
    </xf>
    <xf numFmtId="3" fontId="2" fillId="0" borderId="165" xfId="0" applyNumberFormat="1" applyFont="1" applyBorder="1" applyAlignment="1">
      <alignment wrapText="1"/>
    </xf>
    <xf numFmtId="6" fontId="3" fillId="0" borderId="166" xfId="0" applyNumberFormat="1" applyFont="1" applyBorder="1" applyAlignment="1">
      <alignment horizontal="center" wrapText="1"/>
    </xf>
    <xf numFmtId="167" fontId="3" fillId="0" borderId="166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0" xfId="0" applyNumberFormat="1" applyFont="1" applyBorder="1"/>
    <xf numFmtId="6" fontId="2" fillId="0" borderId="163" xfId="0" applyNumberFormat="1" applyFont="1" applyBorder="1"/>
    <xf numFmtId="167" fontId="2" fillId="0" borderId="167" xfId="0" applyNumberFormat="1" applyFont="1" applyBorder="1"/>
    <xf numFmtId="167" fontId="2" fillId="0" borderId="163" xfId="0" applyNumberFormat="1" applyFont="1" applyBorder="1"/>
    <xf numFmtId="0" fontId="2" fillId="0" borderId="165" xfId="0" applyFont="1" applyBorder="1"/>
    <xf numFmtId="6" fontId="2" fillId="0" borderId="166" xfId="0" applyNumberFormat="1" applyFont="1" applyBorder="1"/>
    <xf numFmtId="167" fontId="2" fillId="0" borderId="168" xfId="0" applyNumberFormat="1" applyFont="1" applyBorder="1" applyAlignment="1">
      <alignment horizontal="right"/>
    </xf>
    <xf numFmtId="6" fontId="2" fillId="0" borderId="169" xfId="0" applyNumberFormat="1" applyFont="1" applyBorder="1"/>
    <xf numFmtId="0" fontId="2" fillId="0" borderId="163" xfId="0" applyFont="1" applyBorder="1"/>
    <xf numFmtId="6" fontId="2" fillId="0" borderId="167" xfId="0" applyNumberFormat="1" applyFont="1" applyBorder="1"/>
    <xf numFmtId="0" fontId="2" fillId="0" borderId="167" xfId="0" applyFont="1" applyBorder="1"/>
    <xf numFmtId="0" fontId="3" fillId="0" borderId="163" xfId="0" applyFont="1" applyBorder="1"/>
    <xf numFmtId="0" fontId="3" fillId="0" borderId="167" xfId="0" applyFont="1" applyBorder="1"/>
    <xf numFmtId="0" fontId="3" fillId="0" borderId="57" xfId="0" applyFont="1" applyBorder="1"/>
    <xf numFmtId="6" fontId="3" fillId="0" borderId="167" xfId="0" applyNumberFormat="1" applyFont="1" applyBorder="1"/>
    <xf numFmtId="167" fontId="3" fillId="0" borderId="168" xfId="0" applyNumberFormat="1" applyFont="1" applyBorder="1" applyAlignment="1">
      <alignment horizontal="right"/>
    </xf>
    <xf numFmtId="0" fontId="2" fillId="0" borderId="166" xfId="0" applyFont="1" applyBorder="1"/>
    <xf numFmtId="0" fontId="2" fillId="0" borderId="169" xfId="0" applyFont="1" applyBorder="1"/>
    <xf numFmtId="0" fontId="2" fillId="0" borderId="168" xfId="0" applyFont="1" applyBorder="1"/>
    <xf numFmtId="6" fontId="3" fillId="0" borderId="163" xfId="0" applyNumberFormat="1" applyFont="1" applyBorder="1"/>
    <xf numFmtId="0" fontId="3" fillId="0" borderId="166" xfId="0" applyFont="1" applyBorder="1"/>
    <xf numFmtId="6" fontId="3" fillId="0" borderId="166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167" fontId="2" fillId="0" borderId="163" xfId="0" applyNumberFormat="1" applyFont="1" applyBorder="1" applyAlignment="1">
      <alignment horizontal="right"/>
    </xf>
    <xf numFmtId="3" fontId="3" fillId="0" borderId="163" xfId="0" applyNumberFormat="1" applyFont="1" applyBorder="1"/>
    <xf numFmtId="3" fontId="2" fillId="0" borderId="167" xfId="0" applyNumberFormat="1" applyFont="1" applyBorder="1"/>
    <xf numFmtId="3" fontId="2" fillId="0" borderId="163" xfId="0" applyNumberFormat="1" applyFont="1" applyBorder="1"/>
    <xf numFmtId="3" fontId="3" fillId="0" borderId="167" xfId="0" applyNumberFormat="1" applyFont="1" applyBorder="1"/>
    <xf numFmtId="3" fontId="3" fillId="0" borderId="169" xfId="0" applyNumberFormat="1" applyFont="1" applyBorder="1"/>
    <xf numFmtId="6" fontId="3" fillId="0" borderId="169" xfId="0" applyNumberFormat="1" applyFont="1" applyBorder="1"/>
    <xf numFmtId="0" fontId="3" fillId="0" borderId="169" xfId="0" applyFont="1" applyBorder="1"/>
    <xf numFmtId="3" fontId="3" fillId="0" borderId="170" xfId="0" applyNumberFormat="1" applyFont="1" applyBorder="1"/>
    <xf numFmtId="6" fontId="3" fillId="0" borderId="170" xfId="0" applyNumberFormat="1" applyFont="1" applyBorder="1"/>
    <xf numFmtId="6" fontId="3" fillId="0" borderId="171" xfId="0" applyNumberFormat="1" applyFont="1" applyBorder="1"/>
    <xf numFmtId="167" fontId="3" fillId="0" borderId="171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3" xfId="0" applyFont="1" applyBorder="1"/>
    <xf numFmtId="6" fontId="14" fillId="0" borderId="53" xfId="0" applyNumberFormat="1" applyFont="1" applyBorder="1"/>
    <xf numFmtId="6" fontId="14" fillId="0" borderId="54" xfId="0" applyNumberFormat="1" applyFont="1" applyBorder="1"/>
    <xf numFmtId="6" fontId="2" fillId="0" borderId="57" xfId="0" applyNumberFormat="1" applyFont="1" applyBorder="1"/>
    <xf numFmtId="6" fontId="3" fillId="0" borderId="172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68" xfId="0" applyNumberFormat="1" applyFont="1" applyBorder="1" applyAlignment="1">
      <alignment horizontal="right"/>
    </xf>
    <xf numFmtId="0" fontId="17" fillId="0" borderId="0" xfId="0" applyFont="1"/>
    <xf numFmtId="0" fontId="15" fillId="0" borderId="122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6" xfId="2" applyFont="1" applyBorder="1"/>
    <xf numFmtId="0" fontId="3" fillId="0" borderId="94" xfId="2" applyFont="1" applyBorder="1" applyAlignment="1">
      <alignment horizontal="center"/>
    </xf>
    <xf numFmtId="0" fontId="3" fillId="0" borderId="177" xfId="2" applyFont="1" applyBorder="1" applyAlignment="1">
      <alignment horizontal="center"/>
    </xf>
    <xf numFmtId="0" fontId="3" fillId="0" borderId="178" xfId="2" applyFont="1" applyBorder="1" applyAlignment="1">
      <alignment horizontal="right"/>
    </xf>
    <xf numFmtId="0" fontId="3" fillId="0" borderId="179" xfId="2" applyFont="1" applyBorder="1" applyAlignment="1">
      <alignment horizontal="left"/>
    </xf>
    <xf numFmtId="0" fontId="3" fillId="0" borderId="180" xfId="2" applyFont="1" applyBorder="1" applyAlignment="1">
      <alignment horizontal="center"/>
    </xf>
    <xf numFmtId="0" fontId="2" fillId="0" borderId="0" xfId="2" applyFont="1"/>
    <xf numFmtId="0" fontId="2" fillId="0" borderId="65" xfId="2" applyFont="1" applyBorder="1"/>
    <xf numFmtId="0" fontId="3" fillId="0" borderId="65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64" xfId="2" applyFont="1" applyBorder="1" applyAlignment="1">
      <alignment horizontal="center"/>
    </xf>
    <xf numFmtId="0" fontId="3" fillId="0" borderId="108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4" xfId="2" applyFont="1" applyBorder="1" applyAlignment="1">
      <alignment horizontal="center"/>
    </xf>
    <xf numFmtId="0" fontId="3" fillId="0" borderId="181" xfId="2" applyFont="1" applyBorder="1" applyAlignment="1">
      <alignment horizontal="center"/>
    </xf>
    <xf numFmtId="0" fontId="3" fillId="0" borderId="182" xfId="2" applyFont="1" applyBorder="1" applyAlignment="1">
      <alignment horizontal="center"/>
    </xf>
    <xf numFmtId="0" fontId="3" fillId="0" borderId="111" xfId="2" applyFont="1" applyBorder="1" applyAlignment="1">
      <alignment horizontal="center"/>
    </xf>
    <xf numFmtId="0" fontId="2" fillId="0" borderId="87" xfId="2" applyFont="1" applyBorder="1"/>
    <xf numFmtId="3" fontId="2" fillId="0" borderId="0" xfId="2" applyNumberFormat="1" applyFont="1"/>
    <xf numFmtId="3" fontId="2" fillId="0" borderId="87" xfId="2" applyNumberFormat="1" applyFont="1" applyBorder="1"/>
    <xf numFmtId="0" fontId="2" fillId="0" borderId="112" xfId="2" applyFont="1" applyBorder="1"/>
    <xf numFmtId="0" fontId="2" fillId="0" borderId="94" xfId="2" applyFont="1" applyBorder="1"/>
    <xf numFmtId="3" fontId="2" fillId="0" borderId="117" xfId="2" applyNumberFormat="1" applyFont="1" applyBorder="1"/>
    <xf numFmtId="3" fontId="2" fillId="0" borderId="94" xfId="2" applyNumberFormat="1" applyFont="1" applyBorder="1"/>
    <xf numFmtId="3" fontId="2" fillId="0" borderId="184" xfId="2" applyNumberFormat="1" applyFont="1" applyBorder="1"/>
    <xf numFmtId="3" fontId="2" fillId="0" borderId="112" xfId="2" applyNumberFormat="1" applyFont="1" applyBorder="1"/>
    <xf numFmtId="0" fontId="2" fillId="0" borderId="117" xfId="2" applyFont="1" applyBorder="1"/>
    <xf numFmtId="0" fontId="2" fillId="3" borderId="95" xfId="2" applyFont="1" applyFill="1" applyBorder="1"/>
    <xf numFmtId="3" fontId="2" fillId="3" borderId="186" xfId="2" applyNumberFormat="1" applyFont="1" applyFill="1" applyBorder="1"/>
    <xf numFmtId="3" fontId="2" fillId="3" borderId="95" xfId="2" applyNumberFormat="1" applyFont="1" applyFill="1" applyBorder="1"/>
    <xf numFmtId="0" fontId="3" fillId="0" borderId="94" xfId="2" applyFont="1" applyBorder="1"/>
    <xf numFmtId="0" fontId="2" fillId="0" borderId="94" xfId="2" applyFont="1" applyBorder="1" applyAlignment="1">
      <alignment shrinkToFit="1"/>
    </xf>
    <xf numFmtId="0" fontId="3" fillId="0" borderId="94" xfId="2" applyFont="1" applyBorder="1" applyAlignment="1">
      <alignment shrinkToFit="1"/>
    </xf>
    <xf numFmtId="0" fontId="2" fillId="0" borderId="87" xfId="2" applyFont="1" applyBorder="1" applyAlignment="1">
      <alignment shrinkToFit="1"/>
    </xf>
    <xf numFmtId="3" fontId="2" fillId="0" borderId="104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6" xfId="2" applyBorder="1"/>
    <xf numFmtId="0" fontId="21" fillId="0" borderId="94" xfId="2" applyFont="1" applyBorder="1" applyAlignment="1">
      <alignment horizontal="center"/>
    </xf>
    <xf numFmtId="0" fontId="21" fillId="0" borderId="187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79" xfId="2" applyFont="1" applyBorder="1" applyAlignment="1">
      <alignment horizontal="left"/>
    </xf>
    <xf numFmtId="0" fontId="21" fillId="0" borderId="180" xfId="2" applyFont="1" applyBorder="1" applyAlignment="1">
      <alignment horizontal="center"/>
    </xf>
    <xf numFmtId="0" fontId="21" fillId="0" borderId="108" xfId="2" applyFont="1" applyBorder="1" applyAlignment="1">
      <alignment horizontal="center"/>
    </xf>
    <xf numFmtId="0" fontId="21" fillId="0" borderId="111" xfId="2" applyFont="1" applyBorder="1" applyAlignment="1">
      <alignment horizontal="center"/>
    </xf>
    <xf numFmtId="0" fontId="21" fillId="0" borderId="82" xfId="2" applyFont="1" applyBorder="1" applyAlignment="1">
      <alignment horizontal="center"/>
    </xf>
    <xf numFmtId="0" fontId="21" fillId="0" borderId="188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0" fillId="0" borderId="84" xfId="2" applyBorder="1"/>
    <xf numFmtId="0" fontId="20" fillId="0" borderId="84" xfId="2" applyBorder="1" applyAlignment="1">
      <alignment horizontal="center"/>
    </xf>
    <xf numFmtId="168" fontId="20" fillId="0" borderId="190" xfId="2" applyNumberFormat="1" applyBorder="1"/>
    <xf numFmtId="0" fontId="20" fillId="0" borderId="42" xfId="2" applyBorder="1" applyAlignment="1">
      <alignment horizontal="center"/>
    </xf>
    <xf numFmtId="168" fontId="20" fillId="0" borderId="84" xfId="2" applyNumberFormat="1" applyBorder="1"/>
    <xf numFmtId="0" fontId="15" fillId="0" borderId="120" xfId="0" applyFont="1" applyBorder="1"/>
    <xf numFmtId="0" fontId="15" fillId="0" borderId="32" xfId="0" applyFont="1" applyBorder="1"/>
    <xf numFmtId="0" fontId="15" fillId="0" borderId="135" xfId="0" applyFont="1" applyBorder="1"/>
    <xf numFmtId="0" fontId="15" fillId="0" borderId="123" xfId="0" applyFont="1" applyBorder="1"/>
    <xf numFmtId="165" fontId="4" fillId="0" borderId="104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3" xfId="0" applyNumberFormat="1" applyFont="1" applyFill="1" applyBorder="1"/>
    <xf numFmtId="6" fontId="14" fillId="4" borderId="54" xfId="0" applyNumberFormat="1" applyFont="1" applyFill="1" applyBorder="1"/>
    <xf numFmtId="6" fontId="3" fillId="0" borderId="191" xfId="0" applyNumberFormat="1" applyFont="1" applyBorder="1" applyAlignment="1">
      <alignment horizontal="center"/>
    </xf>
    <xf numFmtId="6" fontId="3" fillId="0" borderId="192" xfId="0" applyNumberFormat="1" applyFont="1" applyBorder="1" applyAlignment="1">
      <alignment horizontal="center"/>
    </xf>
    <xf numFmtId="6" fontId="3" fillId="0" borderId="193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right"/>
    </xf>
    <xf numFmtId="0" fontId="23" fillId="0" borderId="163" xfId="0" applyFont="1" applyBorder="1"/>
    <xf numFmtId="0" fontId="23" fillId="0" borderId="167" xfId="0" applyFont="1" applyBorder="1"/>
    <xf numFmtId="0" fontId="23" fillId="0" borderId="57" xfId="0" applyFont="1" applyBorder="1"/>
    <xf numFmtId="6" fontId="23" fillId="0" borderId="167" xfId="0" applyNumberFormat="1" applyFont="1" applyBorder="1"/>
    <xf numFmtId="6" fontId="23" fillId="0" borderId="169" xfId="0" applyNumberFormat="1" applyFont="1" applyBorder="1"/>
    <xf numFmtId="0" fontId="24" fillId="0" borderId="127" xfId="0" applyFont="1" applyBorder="1"/>
    <xf numFmtId="6" fontId="24" fillId="0" borderId="169" xfId="0" applyNumberFormat="1" applyFont="1" applyBorder="1"/>
    <xf numFmtId="167" fontId="24" fillId="0" borderId="168" xfId="0" applyNumberFormat="1" applyFont="1" applyBorder="1" applyAlignment="1">
      <alignment horizontal="right"/>
    </xf>
    <xf numFmtId="0" fontId="23" fillId="0" borderId="140" xfId="0" applyFont="1" applyBorder="1"/>
    <xf numFmtId="166" fontId="23" fillId="0" borderId="0" xfId="0" applyNumberFormat="1" applyFont="1"/>
    <xf numFmtId="165" fontId="23" fillId="0" borderId="116" xfId="0" applyNumberFormat="1" applyFont="1" applyBorder="1"/>
    <xf numFmtId="166" fontId="23" fillId="0" borderId="101" xfId="0" applyNumberFormat="1" applyFont="1" applyBorder="1"/>
    <xf numFmtId="165" fontId="23" fillId="0" borderId="136" xfId="0" applyNumberFormat="1" applyFont="1" applyBorder="1"/>
    <xf numFmtId="166" fontId="23" fillId="0" borderId="87" xfId="0" applyNumberFormat="1" applyFont="1" applyBorder="1"/>
    <xf numFmtId="165" fontId="23" fillId="0" borderId="137" xfId="0" applyNumberFormat="1" applyFont="1" applyBorder="1"/>
    <xf numFmtId="0" fontId="23" fillId="0" borderId="127" xfId="0" applyFont="1" applyBorder="1"/>
    <xf numFmtId="166" fontId="23" fillId="0" borderId="117" xfId="0" applyNumberFormat="1" applyFont="1" applyBorder="1"/>
    <xf numFmtId="165" fontId="23" fillId="0" borderId="112" xfId="0" applyNumberFormat="1" applyFont="1" applyBorder="1"/>
    <xf numFmtId="166" fontId="23" fillId="0" borderId="107" xfId="0" applyNumberFormat="1" applyFont="1" applyBorder="1"/>
    <xf numFmtId="166" fontId="23" fillId="0" borderId="94" xfId="0" applyNumberFormat="1" applyFont="1" applyBorder="1"/>
    <xf numFmtId="165" fontId="23" fillId="0" borderId="139" xfId="0" applyNumberFormat="1" applyFont="1" applyBorder="1"/>
    <xf numFmtId="165" fontId="23" fillId="0" borderId="95" xfId="0" applyNumberFormat="1" applyFont="1" applyBorder="1"/>
    <xf numFmtId="0" fontId="23" fillId="0" borderId="141" xfId="0" applyFont="1" applyBorder="1"/>
    <xf numFmtId="0" fontId="24" fillId="0" borderId="122" xfId="0" applyFont="1" applyBorder="1"/>
    <xf numFmtId="166" fontId="24" fillId="0" borderId="128" xfId="0" applyNumberFormat="1" applyFont="1" applyBorder="1"/>
    <xf numFmtId="165" fontId="24" fillId="0" borderId="105" xfId="0" applyNumberFormat="1" applyFont="1" applyBorder="1"/>
    <xf numFmtId="166" fontId="24" fillId="0" borderId="117" xfId="0" applyNumberFormat="1" applyFont="1" applyBorder="1"/>
    <xf numFmtId="165" fontId="24" fillId="0" borderId="104" xfId="0" applyNumberFormat="1" applyFont="1" applyBorder="1"/>
    <xf numFmtId="166" fontId="24" fillId="0" borderId="87" xfId="0" applyNumberFormat="1" applyFont="1" applyBorder="1"/>
    <xf numFmtId="165" fontId="24" fillId="0" borderId="121" xfId="0" applyNumberFormat="1" applyFont="1" applyBorder="1"/>
    <xf numFmtId="2" fontId="2" fillId="0" borderId="217" xfId="0" applyNumberFormat="1" applyFont="1" applyBorder="1"/>
    <xf numFmtId="166" fontId="2" fillId="0" borderId="218" xfId="0" applyNumberFormat="1" applyFont="1" applyBorder="1"/>
    <xf numFmtId="2" fontId="2" fillId="0" borderId="219" xfId="0" applyNumberFormat="1" applyFont="1" applyBorder="1"/>
    <xf numFmtId="166" fontId="2" fillId="0" borderId="220" xfId="0" applyNumberFormat="1" applyFont="1" applyBorder="1"/>
    <xf numFmtId="2" fontId="2" fillId="0" borderId="221" xfId="0" applyNumberFormat="1" applyFont="1" applyBorder="1"/>
    <xf numFmtId="166" fontId="2" fillId="0" borderId="97" xfId="0" applyNumberFormat="1" applyFont="1" applyBorder="1"/>
    <xf numFmtId="2" fontId="2" fillId="0" borderId="210" xfId="0" applyNumberFormat="1" applyFont="1" applyBorder="1"/>
    <xf numFmtId="0" fontId="25" fillId="0" borderId="0" xfId="0" applyFont="1" applyAlignment="1">
      <alignment horizontal="left"/>
    </xf>
    <xf numFmtId="43" fontId="0" fillId="0" borderId="0" xfId="3" applyFont="1"/>
    <xf numFmtId="43" fontId="0" fillId="0" borderId="0" xfId="0" applyNumberFormat="1"/>
    <xf numFmtId="6" fontId="6" fillId="0" borderId="0" xfId="0" applyNumberFormat="1" applyFont="1" applyAlignment="1">
      <alignment horizontal="right"/>
    </xf>
    <xf numFmtId="6" fontId="6" fillId="0" borderId="0" xfId="0" applyNumberFormat="1" applyFont="1" applyAlignment="1">
      <alignment horizontal="right" vertical="justify"/>
    </xf>
    <xf numFmtId="166" fontId="6" fillId="0" borderId="0" xfId="0" applyNumberFormat="1" applyFont="1" applyAlignment="1">
      <alignment horizontal="right"/>
    </xf>
    <xf numFmtId="3" fontId="6" fillId="0" borderId="0" xfId="2" applyNumberFormat="1" applyFont="1" applyAlignment="1">
      <alignment horizontal="right"/>
    </xf>
    <xf numFmtId="3" fontId="2" fillId="0" borderId="129" xfId="2" applyNumberFormat="1" applyFont="1" applyBorder="1"/>
    <xf numFmtId="3" fontId="2" fillId="0" borderId="222" xfId="2" applyNumberFormat="1" applyFont="1" applyBorder="1"/>
    <xf numFmtId="3" fontId="2" fillId="0" borderId="136" xfId="2" applyNumberFormat="1" applyFont="1" applyBorder="1"/>
    <xf numFmtId="0" fontId="3" fillId="0" borderId="112" xfId="2" applyFont="1" applyBorder="1"/>
    <xf numFmtId="0" fontId="3" fillId="0" borderId="87" xfId="2" applyFont="1" applyBorder="1" applyAlignment="1">
      <alignment horizontal="center"/>
    </xf>
    <xf numFmtId="0" fontId="3" fillId="3" borderId="112" xfId="2" applyFont="1" applyFill="1" applyBorder="1" applyAlignment="1">
      <alignment horizontal="left"/>
    </xf>
    <xf numFmtId="0" fontId="2" fillId="0" borderId="104" xfId="2" applyFont="1" applyBorder="1"/>
    <xf numFmtId="0" fontId="2" fillId="0" borderId="95" xfId="2" applyFont="1" applyBorder="1"/>
    <xf numFmtId="0" fontId="2" fillId="0" borderId="102" xfId="2" applyFont="1" applyBorder="1"/>
    <xf numFmtId="3" fontId="21" fillId="0" borderId="0" xfId="2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0" fontId="2" fillId="0" borderId="64" xfId="0" applyFont="1" applyBorder="1" applyAlignment="1">
      <alignment horizontal="center"/>
    </xf>
    <xf numFmtId="0" fontId="3" fillId="0" borderId="64" xfId="0" applyFont="1" applyBorder="1" applyAlignment="1">
      <alignment horizontal="center"/>
    </xf>
    <xf numFmtId="0" fontId="0" fillId="0" borderId="223" xfId="0" applyBorder="1"/>
    <xf numFmtId="0" fontId="0" fillId="0" borderId="223" xfId="0" applyBorder="1" applyAlignment="1">
      <alignment horizontal="center"/>
    </xf>
    <xf numFmtId="6" fontId="0" fillId="0" borderId="223" xfId="0" applyNumberFormat="1" applyBorder="1"/>
    <xf numFmtId="0" fontId="10" fillId="0" borderId="223" xfId="0" applyFont="1" applyBorder="1"/>
    <xf numFmtId="0" fontId="10" fillId="0" borderId="224" xfId="0" applyFont="1" applyBorder="1" applyAlignment="1">
      <alignment horizontal="center"/>
    </xf>
    <xf numFmtId="0" fontId="10" fillId="0" borderId="224" xfId="0" applyFont="1" applyBorder="1" applyAlignment="1">
      <alignment horizontal="left"/>
    </xf>
    <xf numFmtId="6" fontId="10" fillId="0" borderId="224" xfId="0" applyNumberFormat="1" applyFont="1" applyBorder="1" applyAlignment="1">
      <alignment horizontal="centerContinuous"/>
    </xf>
    <xf numFmtId="0" fontId="10" fillId="0" borderId="225" xfId="0" applyFont="1" applyBorder="1" applyAlignment="1">
      <alignment horizontal="center"/>
    </xf>
    <xf numFmtId="0" fontId="10" fillId="0" borderId="225" xfId="0" applyFont="1" applyBorder="1" applyAlignment="1">
      <alignment horizontal="left"/>
    </xf>
    <xf numFmtId="6" fontId="10" fillId="0" borderId="225" xfId="0" applyNumberFormat="1" applyFont="1" applyBorder="1" applyAlignment="1">
      <alignment horizontal="center"/>
    </xf>
    <xf numFmtId="0" fontId="10" fillId="0" borderId="223" xfId="0" applyFont="1" applyBorder="1" applyAlignment="1">
      <alignment horizontal="center"/>
    </xf>
    <xf numFmtId="0" fontId="10" fillId="0" borderId="223" xfId="0" applyFont="1" applyBorder="1" applyAlignment="1">
      <alignment horizontal="left"/>
    </xf>
    <xf numFmtId="6" fontId="10" fillId="0" borderId="223" xfId="0" applyNumberFormat="1" applyFont="1" applyBorder="1" applyAlignment="1">
      <alignment horizontal="centerContinuous"/>
    </xf>
    <xf numFmtId="6" fontId="10" fillId="0" borderId="223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6" fontId="0" fillId="0" borderId="226" xfId="0" applyNumberFormat="1" applyBorder="1"/>
    <xf numFmtId="6" fontId="10" fillId="0" borderId="223" xfId="0" applyNumberFormat="1" applyFont="1" applyBorder="1"/>
    <xf numFmtId="6" fontId="10" fillId="0" borderId="226" xfId="0" applyNumberFormat="1" applyFont="1" applyBorder="1"/>
    <xf numFmtId="0" fontId="3" fillId="0" borderId="62" xfId="0" applyFont="1" applyBorder="1" applyAlignment="1">
      <alignment horizontal="center"/>
    </xf>
    <xf numFmtId="0" fontId="3" fillId="0" borderId="65" xfId="0" applyFont="1" applyBorder="1" applyAlignment="1">
      <alignment horizontal="center"/>
    </xf>
    <xf numFmtId="0" fontId="20" fillId="0" borderId="0" xfId="0" applyFont="1"/>
    <xf numFmtId="3" fontId="6" fillId="0" borderId="227" xfId="0" applyNumberFormat="1" applyFont="1" applyBorder="1"/>
    <xf numFmtId="0" fontId="3" fillId="0" borderId="230" xfId="0" applyFont="1" applyBorder="1"/>
    <xf numFmtId="0" fontId="3" fillId="0" borderId="94" xfId="0" applyFont="1" applyBorder="1"/>
    <xf numFmtId="0" fontId="2" fillId="0" borderId="87" xfId="0" applyFont="1" applyBorder="1" applyAlignment="1">
      <alignment horizontal="left"/>
    </xf>
    <xf numFmtId="169" fontId="2" fillId="0" borderId="0" xfId="0" applyNumberFormat="1" applyFont="1"/>
    <xf numFmtId="0" fontId="2" fillId="0" borderId="228" xfId="0" applyFont="1" applyBorder="1"/>
    <xf numFmtId="0" fontId="3" fillId="0" borderId="228" xfId="0" applyFont="1" applyBorder="1"/>
    <xf numFmtId="0" fontId="2" fillId="0" borderId="109" xfId="0" applyFont="1" applyBorder="1"/>
    <xf numFmtId="0" fontId="2" fillId="0" borderId="230" xfId="0" applyFont="1" applyBorder="1"/>
    <xf numFmtId="0" fontId="2" fillId="0" borderId="84" xfId="0" applyFont="1" applyBorder="1"/>
    <xf numFmtId="0" fontId="2" fillId="0" borderId="87" xfId="0" quotePrefix="1" applyFont="1" applyBorder="1"/>
    <xf numFmtId="0" fontId="2" fillId="0" borderId="112" xfId="0" applyFont="1" applyBorder="1"/>
    <xf numFmtId="170" fontId="2" fillId="0" borderId="0" xfId="3" applyNumberFormat="1" applyFont="1" applyBorder="1"/>
    <xf numFmtId="0" fontId="26" fillId="2" borderId="84" xfId="0" applyFont="1" applyFill="1" applyBorder="1"/>
    <xf numFmtId="0" fontId="26" fillId="0" borderId="0" xfId="0" applyFont="1" applyAlignment="1">
      <alignment horizontal="left" indent="2"/>
    </xf>
    <xf numFmtId="43" fontId="26" fillId="0" borderId="0" xfId="3" applyFont="1" applyFill="1" applyBorder="1"/>
    <xf numFmtId="0" fontId="2" fillId="0" borderId="227" xfId="0" applyFont="1" applyBorder="1"/>
    <xf numFmtId="0" fontId="2" fillId="0" borderId="2" xfId="0" applyFont="1" applyBorder="1"/>
    <xf numFmtId="3" fontId="3" fillId="0" borderId="3" xfId="0" applyNumberFormat="1" applyFont="1" applyBorder="1" applyAlignment="1">
      <alignment horizontal="right"/>
    </xf>
    <xf numFmtId="0" fontId="2" fillId="0" borderId="3" xfId="0" applyFont="1" applyBorder="1"/>
    <xf numFmtId="0" fontId="3" fillId="0" borderId="62" xfId="0" applyFont="1" applyBorder="1"/>
    <xf numFmtId="0" fontId="3" fillId="0" borderId="229" xfId="0" applyFont="1" applyBorder="1" applyAlignment="1">
      <alignment horizontal="center"/>
    </xf>
    <xf numFmtId="0" fontId="3" fillId="0" borderId="183" xfId="0" applyFont="1" applyBorder="1" applyAlignment="1">
      <alignment horizontal="center"/>
    </xf>
    <xf numFmtId="0" fontId="3" fillId="0" borderId="232" xfId="2" applyFont="1" applyBorder="1"/>
    <xf numFmtId="0" fontId="2" fillId="0" borderId="231" xfId="2" applyFont="1" applyBorder="1"/>
    <xf numFmtId="3" fontId="2" fillId="0" borderId="234" xfId="2" applyNumberFormat="1" applyFont="1" applyBorder="1"/>
    <xf numFmtId="3" fontId="2" fillId="0" borderId="232" xfId="2" applyNumberFormat="1" applyFont="1" applyBorder="1"/>
    <xf numFmtId="0" fontId="2" fillId="0" borderId="180" xfId="0" applyFont="1" applyBorder="1" applyAlignment="1">
      <alignment horizontal="center"/>
    </xf>
    <xf numFmtId="0" fontId="2" fillId="0" borderId="111" xfId="0" applyFont="1" applyBorder="1" applyAlignment="1">
      <alignment horizontal="center"/>
    </xf>
    <xf numFmtId="168" fontId="2" fillId="0" borderId="235" xfId="1" applyNumberFormat="1" applyFont="1" applyBorder="1"/>
    <xf numFmtId="41" fontId="2" fillId="0" borderId="235" xfId="0" applyNumberFormat="1" applyFont="1" applyBorder="1"/>
    <xf numFmtId="168" fontId="3" fillId="0" borderId="235" xfId="1" applyNumberFormat="1" applyFont="1" applyBorder="1"/>
    <xf numFmtId="169" fontId="2" fillId="0" borderId="235" xfId="0" applyNumberFormat="1" applyFont="1" applyBorder="1"/>
    <xf numFmtId="169" fontId="3" fillId="0" borderId="65" xfId="0" applyNumberFormat="1" applyFont="1" applyBorder="1" applyAlignment="1">
      <alignment horizontal="center"/>
    </xf>
    <xf numFmtId="42" fontId="2" fillId="0" borderId="236" xfId="0" applyNumberFormat="1" applyFont="1" applyBorder="1"/>
    <xf numFmtId="169" fontId="2" fillId="0" borderId="183" xfId="0" applyNumberFormat="1" applyFont="1" applyBorder="1"/>
    <xf numFmtId="169" fontId="2" fillId="0" borderId="111" xfId="0" applyNumberFormat="1" applyFont="1" applyBorder="1"/>
    <xf numFmtId="0" fontId="3" fillId="0" borderId="111" xfId="0" applyFont="1" applyBorder="1" applyAlignment="1">
      <alignment horizontal="center"/>
    </xf>
    <xf numFmtId="3" fontId="2" fillId="0" borderId="235" xfId="0" applyNumberFormat="1" applyFont="1" applyBorder="1"/>
    <xf numFmtId="169" fontId="3" fillId="0" borderId="183" xfId="0" applyNumberFormat="1" applyFont="1" applyBorder="1" applyAlignment="1">
      <alignment horizontal="center"/>
    </xf>
    <xf numFmtId="169" fontId="2" fillId="0" borderId="237" xfId="0" applyNumberFormat="1" applyFont="1" applyBorder="1"/>
    <xf numFmtId="169" fontId="3" fillId="0" borderId="111" xfId="0" applyNumberFormat="1" applyFont="1" applyBorder="1" applyAlignment="1">
      <alignment horizontal="center"/>
    </xf>
    <xf numFmtId="168" fontId="2" fillId="0" borderId="81" xfId="1" applyNumberFormat="1" applyFont="1" applyBorder="1"/>
    <xf numFmtId="169" fontId="2" fillId="0" borderId="238" xfId="0" applyNumberFormat="1" applyFont="1" applyBorder="1"/>
    <xf numFmtId="42" fontId="2" fillId="0" borderId="235" xfId="0" applyNumberFormat="1" applyFont="1" applyBorder="1"/>
    <xf numFmtId="42" fontId="2" fillId="0" borderId="183" xfId="0" applyNumberFormat="1" applyFont="1" applyBorder="1"/>
    <xf numFmtId="0" fontId="2" fillId="0" borderId="238" xfId="0" applyFont="1" applyBorder="1"/>
    <xf numFmtId="0" fontId="3" fillId="0" borderId="240" xfId="0" applyFont="1" applyBorder="1" applyAlignment="1">
      <alignment horizontal="center"/>
    </xf>
    <xf numFmtId="0" fontId="2" fillId="0" borderId="235" xfId="0" applyFont="1" applyBorder="1"/>
    <xf numFmtId="6" fontId="10" fillId="0" borderId="241" xfId="0" applyNumberFormat="1" applyFont="1" applyBorder="1"/>
    <xf numFmtId="6" fontId="10" fillId="0" borderId="242" xfId="0" applyNumberFormat="1" applyFont="1" applyBorder="1"/>
    <xf numFmtId="0" fontId="2" fillId="0" borderId="239" xfId="2" applyFont="1" applyBorder="1" applyAlignment="1">
      <alignment shrinkToFit="1"/>
    </xf>
    <xf numFmtId="42" fontId="2" fillId="0" borderId="87" xfId="2" applyNumberFormat="1" applyFont="1" applyBorder="1"/>
    <xf numFmtId="42" fontId="2" fillId="0" borderId="75" xfId="2" applyNumberFormat="1" applyFont="1" applyBorder="1"/>
    <xf numFmtId="42" fontId="2" fillId="0" borderId="94" xfId="2" applyNumberFormat="1" applyFont="1" applyBorder="1"/>
    <xf numFmtId="42" fontId="2" fillId="0" borderId="121" xfId="2" applyNumberFormat="1" applyFont="1" applyBorder="1"/>
    <xf numFmtId="42" fontId="2" fillId="0" borderId="112" xfId="2" applyNumberFormat="1" applyFont="1" applyBorder="1"/>
    <xf numFmtId="42" fontId="2" fillId="0" borderId="139" xfId="2" applyNumberFormat="1" applyFont="1" applyBorder="1"/>
    <xf numFmtId="42" fontId="2" fillId="0" borderId="104" xfId="2" applyNumberFormat="1" applyFont="1" applyBorder="1"/>
    <xf numFmtId="42" fontId="2" fillId="0" borderId="117" xfId="2" applyNumberFormat="1" applyFont="1" applyBorder="1"/>
    <xf numFmtId="42" fontId="2" fillId="3" borderId="95" xfId="2" applyNumberFormat="1" applyFont="1" applyFill="1" applyBorder="1"/>
    <xf numFmtId="42" fontId="2" fillId="3" borderId="96" xfId="2" applyNumberFormat="1" applyFont="1" applyFill="1" applyBorder="1"/>
    <xf numFmtId="42" fontId="2" fillId="0" borderId="96" xfId="2" applyNumberFormat="1" applyFont="1" applyBorder="1"/>
    <xf numFmtId="42" fontId="2" fillId="0" borderId="232" xfId="2" applyNumberFormat="1" applyFont="1" applyBorder="1"/>
    <xf numFmtId="42" fontId="2" fillId="0" borderId="233" xfId="2" applyNumberFormat="1" applyFont="1" applyBorder="1"/>
    <xf numFmtId="42" fontId="2" fillId="0" borderId="183" xfId="2" applyNumberFormat="1" applyFont="1" applyBorder="1"/>
    <xf numFmtId="42" fontId="2" fillId="0" borderId="105" xfId="2" applyNumberFormat="1" applyFont="1" applyBorder="1"/>
    <xf numFmtId="42" fontId="2" fillId="0" borderId="185" xfId="2" applyNumberFormat="1" applyFont="1" applyBorder="1"/>
    <xf numFmtId="42" fontId="2" fillId="0" borderId="136" xfId="2" applyNumberFormat="1" applyFont="1" applyBorder="1"/>
    <xf numFmtId="42" fontId="2" fillId="0" borderId="102" xfId="2" applyNumberFormat="1" applyFont="1" applyBorder="1"/>
    <xf numFmtId="42" fontId="2" fillId="0" borderId="231" xfId="2" applyNumberFormat="1" applyFont="1" applyBorder="1"/>
    <xf numFmtId="42" fontId="2" fillId="0" borderId="87" xfId="0" applyNumberFormat="1" applyFont="1" applyBorder="1"/>
    <xf numFmtId="42" fontId="2" fillId="0" borderId="92" xfId="0" applyNumberFormat="1" applyFont="1" applyBorder="1"/>
    <xf numFmtId="42" fontId="2" fillId="0" borderId="93" xfId="0" applyNumberFormat="1" applyFont="1" applyBorder="1"/>
    <xf numFmtId="42" fontId="2" fillId="0" borderId="94" xfId="0" applyNumberFormat="1" applyFont="1" applyBorder="1"/>
    <xf numFmtId="42" fontId="2" fillId="0" borderId="95" xfId="0" applyNumberFormat="1" applyFont="1" applyBorder="1"/>
    <xf numFmtId="42" fontId="2" fillId="0" borderId="96" xfId="0" applyNumberFormat="1" applyFont="1" applyBorder="1"/>
    <xf numFmtId="42" fontId="2" fillId="0" borderId="97" xfId="0" applyNumberFormat="1" applyFont="1" applyBorder="1"/>
    <xf numFmtId="42" fontId="3" fillId="0" borderId="99" xfId="0" applyNumberFormat="1" applyFont="1" applyBorder="1"/>
    <xf numFmtId="42" fontId="3" fillId="0" borderId="100" xfId="0" applyNumberFormat="1" applyFont="1" applyBorder="1"/>
    <xf numFmtId="38" fontId="2" fillId="0" borderId="0" xfId="0" applyNumberFormat="1" applyFont="1"/>
    <xf numFmtId="38" fontId="3" fillId="0" borderId="0" xfId="0" applyNumberFormat="1" applyFont="1" applyAlignment="1">
      <alignment horizontal="right"/>
    </xf>
    <xf numFmtId="38" fontId="2" fillId="0" borderId="227" xfId="0" applyNumberFormat="1" applyFont="1" applyBorder="1"/>
    <xf numFmtId="38" fontId="2" fillId="0" borderId="3" xfId="0" applyNumberFormat="1" applyFont="1" applyBorder="1"/>
    <xf numFmtId="0" fontId="3" fillId="0" borderId="243" xfId="0" applyFont="1" applyBorder="1" applyAlignment="1">
      <alignment horizontal="center"/>
    </xf>
    <xf numFmtId="0" fontId="2" fillId="0" borderId="110" xfId="0" applyFont="1" applyBorder="1" applyAlignment="1">
      <alignment horizontal="center"/>
    </xf>
    <xf numFmtId="0" fontId="2" fillId="0" borderId="188" xfId="0" applyFont="1" applyBorder="1"/>
    <xf numFmtId="38" fontId="2" fillId="0" borderId="82" xfId="0" applyNumberFormat="1" applyFont="1" applyBorder="1"/>
    <xf numFmtId="0" fontId="2" fillId="0" borderId="110" xfId="0" applyFont="1" applyBorder="1"/>
    <xf numFmtId="38" fontId="2" fillId="0" borderId="224" xfId="0" applyNumberFormat="1" applyFont="1" applyBorder="1"/>
    <xf numFmtId="38" fontId="2" fillId="0" borderId="65" xfId="0" applyNumberFormat="1" applyFont="1" applyBorder="1"/>
    <xf numFmtId="0" fontId="3" fillId="0" borderId="188" xfId="0" applyFont="1" applyBorder="1"/>
    <xf numFmtId="38" fontId="2" fillId="0" borderId="240" xfId="0" applyNumberFormat="1" applyFont="1" applyBorder="1"/>
    <xf numFmtId="42" fontId="2" fillId="0" borderId="244" xfId="0" applyNumberFormat="1" applyFont="1" applyBorder="1"/>
    <xf numFmtId="41" fontId="2" fillId="0" borderId="244" xfId="0" applyNumberFormat="1" applyFont="1" applyBorder="1"/>
    <xf numFmtId="168" fontId="3" fillId="0" borderId="244" xfId="1" applyNumberFormat="1" applyFont="1" applyBorder="1"/>
    <xf numFmtId="38" fontId="3" fillId="0" borderId="106" xfId="0" applyNumberFormat="1" applyFont="1" applyBorder="1"/>
    <xf numFmtId="0" fontId="3" fillId="0" borderId="82" xfId="0" applyFont="1" applyBorder="1"/>
    <xf numFmtId="168" fontId="2" fillId="0" borderId="244" xfId="1" applyNumberFormat="1" applyFont="1" applyBorder="1"/>
    <xf numFmtId="168" fontId="3" fillId="0" borderId="245" xfId="1" applyNumberFormat="1" applyFont="1" applyBorder="1"/>
    <xf numFmtId="0" fontId="3" fillId="0" borderId="246" xfId="0" applyFont="1" applyBorder="1"/>
    <xf numFmtId="38" fontId="3" fillId="0" borderId="65" xfId="0" applyNumberFormat="1" applyFont="1" applyBorder="1"/>
    <xf numFmtId="38" fontId="2" fillId="0" borderId="106" xfId="0" applyNumberFormat="1" applyFont="1" applyBorder="1"/>
    <xf numFmtId="41" fontId="3" fillId="0" borderId="106" xfId="0" applyNumberFormat="1" applyFont="1" applyBorder="1"/>
    <xf numFmtId="41" fontId="2" fillId="0" borderId="65" xfId="0" applyNumberFormat="1" applyFont="1" applyBorder="1"/>
    <xf numFmtId="0" fontId="3" fillId="0" borderId="110" xfId="0" applyFont="1" applyBorder="1" applyAlignment="1">
      <alignment vertical="center"/>
    </xf>
    <xf numFmtId="8" fontId="2" fillId="0" borderId="0" xfId="0" applyNumberFormat="1" applyFont="1"/>
    <xf numFmtId="41" fontId="3" fillId="0" borderId="65" xfId="0" applyNumberFormat="1" applyFont="1" applyBorder="1"/>
    <xf numFmtId="41" fontId="2" fillId="0" borderId="82" xfId="0" applyNumberFormat="1" applyFont="1" applyBorder="1"/>
    <xf numFmtId="168" fontId="2" fillId="0" borderId="247" xfId="1" applyNumberFormat="1" applyFont="1" applyBorder="1"/>
    <xf numFmtId="0" fontId="3" fillId="0" borderId="188" xfId="0" applyFont="1" applyBorder="1" applyAlignment="1">
      <alignment vertical="center"/>
    </xf>
    <xf numFmtId="41" fontId="2" fillId="0" borderId="240" xfId="0" applyNumberFormat="1" applyFont="1" applyBorder="1"/>
    <xf numFmtId="0" fontId="3" fillId="0" borderId="248" xfId="0" applyFont="1" applyBorder="1" applyAlignment="1">
      <alignment vertical="center"/>
    </xf>
    <xf numFmtId="41" fontId="2" fillId="0" borderId="246" xfId="0" applyNumberFormat="1" applyFont="1" applyBorder="1" applyAlignment="1">
      <alignment vertical="center"/>
    </xf>
    <xf numFmtId="41" fontId="2" fillId="0" borderId="65" xfId="0" applyNumberFormat="1" applyFont="1" applyBorder="1" applyAlignment="1">
      <alignment vertical="center"/>
    </xf>
    <xf numFmtId="41" fontId="2" fillId="0" borderId="82" xfId="0" applyNumberFormat="1" applyFont="1" applyBorder="1" applyAlignment="1">
      <alignment vertical="center"/>
    </xf>
    <xf numFmtId="3" fontId="6" fillId="0" borderId="0" xfId="0" applyNumberFormat="1" applyFont="1" applyAlignment="1">
      <alignment horizontal="right"/>
    </xf>
    <xf numFmtId="3" fontId="7" fillId="0" borderId="227" xfId="0" applyNumberFormat="1" applyFont="1" applyBorder="1"/>
    <xf numFmtId="0" fontId="20" fillId="0" borderId="62" xfId="0" applyFont="1" applyBorder="1"/>
    <xf numFmtId="0" fontId="20" fillId="0" borderId="176" xfId="0" applyFont="1" applyBorder="1"/>
    <xf numFmtId="0" fontId="21" fillId="0" borderId="187" xfId="0" applyFont="1" applyBorder="1" applyAlignment="1">
      <alignment horizontal="center"/>
    </xf>
    <xf numFmtId="0" fontId="21" fillId="0" borderId="249" xfId="0" applyFont="1" applyBorder="1" applyAlignment="1">
      <alignment horizontal="center"/>
    </xf>
    <xf numFmtId="0" fontId="20" fillId="0" borderId="249" xfId="0" applyFont="1" applyBorder="1"/>
    <xf numFmtId="0" fontId="20" fillId="0" borderId="65" xfId="0" applyFont="1" applyBorder="1"/>
    <xf numFmtId="0" fontId="20" fillId="0" borderId="101" xfId="0" applyFont="1" applyBorder="1"/>
    <xf numFmtId="0" fontId="21" fillId="0" borderId="87" xfId="0" applyFont="1" applyBorder="1" applyAlignment="1">
      <alignment horizontal="center"/>
    </xf>
    <xf numFmtId="0" fontId="20" fillId="0" borderId="102" xfId="0" applyFont="1" applyBorder="1"/>
    <xf numFmtId="0" fontId="20" fillId="0" borderId="110" xfId="0" applyFont="1" applyBorder="1"/>
    <xf numFmtId="0" fontId="21" fillId="0" borderId="102" xfId="0" applyFont="1" applyBorder="1" applyAlignment="1">
      <alignment horizontal="center"/>
    </xf>
    <xf numFmtId="0" fontId="20" fillId="0" borderId="103" xfId="0" applyFont="1" applyBorder="1"/>
    <xf numFmtId="0" fontId="21" fillId="0" borderId="87" xfId="0" applyFont="1" applyBorder="1"/>
    <xf numFmtId="42" fontId="20" fillId="0" borderId="239" xfId="0" applyNumberFormat="1" applyFont="1" applyBorder="1"/>
    <xf numFmtId="42" fontId="20" fillId="0" borderId="104" xfId="0" applyNumberFormat="1" applyFont="1" applyBorder="1"/>
    <xf numFmtId="0" fontId="20" fillId="0" borderId="239" xfId="0" applyFont="1" applyBorder="1"/>
    <xf numFmtId="0" fontId="20" fillId="0" borderId="104" xfId="0" applyFont="1" applyBorder="1"/>
    <xf numFmtId="0" fontId="20" fillId="0" borderId="87" xfId="0" applyFont="1" applyBorder="1"/>
    <xf numFmtId="42" fontId="20" fillId="0" borderId="87" xfId="0" applyNumberFormat="1" applyFont="1" applyBorder="1"/>
    <xf numFmtId="42" fontId="20" fillId="0" borderId="102" xfId="0" applyNumberFormat="1" applyFont="1" applyBorder="1"/>
    <xf numFmtId="41" fontId="20" fillId="0" borderId="239" xfId="0" applyNumberFormat="1" applyFont="1" applyBorder="1"/>
    <xf numFmtId="41" fontId="20" fillId="0" borderId="104" xfId="0" applyNumberFormat="1" applyFont="1" applyBorder="1"/>
    <xf numFmtId="0" fontId="21" fillId="0" borderId="239" xfId="0" applyFont="1" applyBorder="1"/>
    <xf numFmtId="42" fontId="20" fillId="0" borderId="231" xfId="0" applyNumberFormat="1" applyFont="1" applyBorder="1"/>
    <xf numFmtId="42" fontId="20" fillId="0" borderId="250" xfId="0" applyNumberFormat="1" applyFont="1" applyBorder="1"/>
    <xf numFmtId="0" fontId="20" fillId="0" borderId="117" xfId="0" applyFont="1" applyBorder="1"/>
    <xf numFmtId="0" fontId="21" fillId="0" borderId="62" xfId="0" applyFont="1" applyBorder="1" applyAlignment="1">
      <alignment horizontal="center"/>
    </xf>
    <xf numFmtId="0" fontId="21" fillId="0" borderId="65" xfId="0" applyFont="1" applyBorder="1" applyAlignment="1">
      <alignment horizontal="center"/>
    </xf>
    <xf numFmtId="0" fontId="20" fillId="0" borderId="188" xfId="0" applyFont="1" applyBorder="1"/>
    <xf numFmtId="0" fontId="21" fillId="0" borderId="228" xfId="0" applyFont="1" applyBorder="1" applyAlignment="1">
      <alignment horizontal="center"/>
    </xf>
    <xf numFmtId="0" fontId="21" fillId="0" borderId="230" xfId="0" applyFont="1" applyBorder="1" applyAlignment="1">
      <alignment horizontal="center"/>
    </xf>
    <xf numFmtId="0" fontId="21" fillId="0" borderId="103" xfId="0" applyFont="1" applyBorder="1"/>
    <xf numFmtId="0" fontId="20" fillId="0" borderId="239" xfId="0" applyFont="1" applyBorder="1" applyAlignment="1">
      <alignment horizontal="center"/>
    </xf>
    <xf numFmtId="0" fontId="21" fillId="0" borderId="239" xfId="0" applyFont="1" applyBorder="1" applyAlignment="1">
      <alignment horizontal="center"/>
    </xf>
    <xf numFmtId="0" fontId="20" fillId="0" borderId="230" xfId="0" applyFont="1" applyBorder="1"/>
    <xf numFmtId="169" fontId="20" fillId="0" borderId="104" xfId="0" applyNumberFormat="1" applyFont="1" applyBorder="1"/>
    <xf numFmtId="169" fontId="20" fillId="0" borderId="87" xfId="0" applyNumberFormat="1" applyFont="1" applyBorder="1"/>
    <xf numFmtId="169" fontId="20" fillId="0" borderId="102" xfId="0" applyNumberFormat="1" applyFont="1" applyBorder="1"/>
    <xf numFmtId="42" fontId="20" fillId="0" borderId="251" xfId="0" applyNumberFormat="1" applyFont="1" applyBorder="1"/>
    <xf numFmtId="169" fontId="20" fillId="0" borderId="239" xfId="0" applyNumberFormat="1" applyFont="1" applyBorder="1"/>
    <xf numFmtId="0" fontId="21" fillId="0" borderId="251" xfId="0" applyFont="1" applyBorder="1"/>
    <xf numFmtId="0" fontId="21" fillId="0" borderId="0" xfId="0" applyFont="1"/>
    <xf numFmtId="171" fontId="21" fillId="0" borderId="0" xfId="0" applyNumberFormat="1" applyFont="1" applyAlignment="1" applyProtection="1">
      <alignment horizontal="left"/>
      <protection locked="0"/>
    </xf>
    <xf numFmtId="171" fontId="28" fillId="0" borderId="0" xfId="0" applyNumberFormat="1" applyFont="1" applyProtection="1">
      <protection locked="0"/>
    </xf>
    <xf numFmtId="171" fontId="20" fillId="0" borderId="0" xfId="0" applyNumberFormat="1" applyFont="1" applyAlignment="1" applyProtection="1">
      <alignment horizontal="right"/>
      <protection locked="0"/>
    </xf>
    <xf numFmtId="0" fontId="20" fillId="0" borderId="227" xfId="0" applyFont="1" applyBorder="1" applyProtection="1">
      <protection locked="0"/>
    </xf>
    <xf numFmtId="0" fontId="0" fillId="0" borderId="0" xfId="0" applyProtection="1">
      <protection locked="0"/>
    </xf>
    <xf numFmtId="171" fontId="29" fillId="0" borderId="0" xfId="0" applyNumberFormat="1" applyFont="1" applyProtection="1">
      <protection locked="0"/>
    </xf>
    <xf numFmtId="171" fontId="21" fillId="0" borderId="0" xfId="0" applyNumberFormat="1" applyFont="1" applyProtection="1">
      <protection locked="0"/>
    </xf>
    <xf numFmtId="0" fontId="21" fillId="0" borderId="0" xfId="0" applyFont="1" applyProtection="1">
      <protection locked="0"/>
    </xf>
    <xf numFmtId="171" fontId="0" fillId="0" borderId="0" xfId="0" applyNumberFormat="1" applyProtection="1">
      <protection locked="0"/>
    </xf>
    <xf numFmtId="171" fontId="28" fillId="0" borderId="246" xfId="0" applyNumberFormat="1" applyFont="1" applyBorder="1" applyAlignment="1" applyProtection="1">
      <alignment horizontal="left"/>
      <protection locked="0"/>
    </xf>
    <xf numFmtId="171" fontId="28" fillId="0" borderId="252" xfId="0" applyNumberFormat="1" applyFont="1" applyBorder="1" applyProtection="1">
      <protection locked="0"/>
    </xf>
    <xf numFmtId="171" fontId="28" fillId="0" borderId="246" xfId="0" applyNumberFormat="1" applyFont="1" applyBorder="1" applyProtection="1">
      <protection locked="0"/>
    </xf>
    <xf numFmtId="171" fontId="28" fillId="0" borderId="246" xfId="0" applyNumberFormat="1" applyFont="1" applyBorder="1" applyAlignment="1" applyProtection="1">
      <alignment horizontal="center"/>
      <protection locked="0"/>
    </xf>
    <xf numFmtId="0" fontId="28" fillId="0" borderId="246" xfId="0" applyFont="1" applyBorder="1" applyProtection="1">
      <protection locked="0"/>
    </xf>
    <xf numFmtId="0" fontId="28" fillId="0" borderId="246" xfId="0" applyFont="1" applyBorder="1" applyAlignment="1" applyProtection="1">
      <alignment horizontal="center"/>
      <protection locked="0"/>
    </xf>
    <xf numFmtId="171" fontId="28" fillId="0" borderId="65" xfId="0" applyNumberFormat="1" applyFont="1" applyBorder="1" applyAlignment="1" applyProtection="1">
      <alignment horizontal="left"/>
      <protection locked="0"/>
    </xf>
    <xf numFmtId="171" fontId="28" fillId="0" borderId="81" xfId="0" applyNumberFormat="1" applyFont="1" applyBorder="1" applyProtection="1">
      <protection locked="0"/>
    </xf>
    <xf numFmtId="171" fontId="28" fillId="0" borderId="65" xfId="0" applyNumberFormat="1" applyFont="1" applyBorder="1" applyProtection="1">
      <protection locked="0"/>
    </xf>
    <xf numFmtId="0" fontId="28" fillId="0" borderId="65" xfId="0" applyFont="1" applyBorder="1" applyProtection="1">
      <protection locked="0"/>
    </xf>
    <xf numFmtId="171" fontId="28" fillId="0" borderId="65" xfId="0" applyNumberFormat="1" applyFont="1" applyBorder="1" applyAlignment="1" applyProtection="1">
      <alignment horizontal="center"/>
      <protection locked="0"/>
    </xf>
    <xf numFmtId="0" fontId="28" fillId="0" borderId="65" xfId="0" applyFont="1" applyBorder="1" applyAlignment="1" applyProtection="1">
      <alignment horizontal="center"/>
      <protection locked="0"/>
    </xf>
    <xf numFmtId="171" fontId="28" fillId="0" borderId="82" xfId="0" applyNumberFormat="1" applyFont="1" applyBorder="1" applyAlignment="1" applyProtection="1">
      <alignment horizontal="center"/>
      <protection locked="0"/>
    </xf>
    <xf numFmtId="171" fontId="28" fillId="0" borderId="253" xfId="0" applyNumberFormat="1" applyFont="1" applyBorder="1" applyAlignment="1" applyProtection="1">
      <alignment horizontal="center"/>
      <protection locked="0"/>
    </xf>
    <xf numFmtId="171" fontId="28" fillId="0" borderId="225" xfId="0" applyNumberFormat="1" applyFont="1" applyBorder="1" applyAlignment="1" applyProtection="1">
      <alignment horizontal="center"/>
      <protection locked="0"/>
    </xf>
    <xf numFmtId="0" fontId="28" fillId="0" borderId="225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71" fontId="30" fillId="0" borderId="248" xfId="0" applyNumberFormat="1" applyFont="1" applyBorder="1" applyAlignment="1" applyProtection="1">
      <alignment horizontal="left"/>
      <protection locked="0"/>
    </xf>
    <xf numFmtId="171" fontId="30" fillId="0" borderId="246" xfId="0" applyNumberFormat="1" applyFont="1" applyBorder="1" applyAlignment="1" applyProtection="1">
      <alignment horizontal="right"/>
      <protection locked="0"/>
    </xf>
    <xf numFmtId="42" fontId="30" fillId="0" borderId="248" xfId="0" applyNumberFormat="1" applyFont="1" applyBorder="1" applyAlignment="1" applyProtection="1">
      <alignment horizontal="center"/>
      <protection locked="0"/>
    </xf>
    <xf numFmtId="42" fontId="28" fillId="0" borderId="248" xfId="0" applyNumberFormat="1" applyFont="1" applyBorder="1" applyAlignment="1" applyProtection="1">
      <alignment horizontal="center"/>
      <protection locked="0"/>
    </xf>
    <xf numFmtId="42" fontId="28" fillId="0" borderId="246" xfId="0" applyNumberFormat="1" applyFont="1" applyBorder="1" applyAlignment="1" applyProtection="1">
      <alignment horizontal="center"/>
      <protection locked="0"/>
    </xf>
    <xf numFmtId="171" fontId="30" fillId="0" borderId="246" xfId="0" applyNumberFormat="1" applyFont="1" applyBorder="1" applyAlignment="1" applyProtection="1">
      <alignment horizontal="center"/>
      <protection locked="0"/>
    </xf>
    <xf numFmtId="41" fontId="30" fillId="0" borderId="248" xfId="3" applyNumberFormat="1" applyFont="1" applyBorder="1" applyAlignment="1" applyProtection="1">
      <alignment horizontal="center"/>
      <protection locked="0"/>
    </xf>
    <xf numFmtId="41" fontId="30" fillId="0" borderId="248" xfId="3" applyNumberFormat="1" applyFont="1" applyBorder="1" applyAlignment="1" applyProtection="1">
      <alignment horizontal="right"/>
      <protection locked="0"/>
    </xf>
    <xf numFmtId="41" fontId="30" fillId="0" borderId="248" xfId="0" applyNumberFormat="1" applyFont="1" applyBorder="1" applyAlignment="1" applyProtection="1">
      <alignment horizontal="center"/>
      <protection locked="0"/>
    </xf>
    <xf numFmtId="41" fontId="30" fillId="0" borderId="246" xfId="0" applyNumberFormat="1" applyFont="1" applyBorder="1" applyAlignment="1" applyProtection="1">
      <alignment horizontal="center"/>
      <protection locked="0"/>
    </xf>
    <xf numFmtId="171" fontId="30" fillId="0" borderId="190" xfId="0" applyNumberFormat="1" applyFont="1" applyBorder="1" applyAlignment="1" applyProtection="1">
      <alignment horizontal="left"/>
      <protection locked="0"/>
    </xf>
    <xf numFmtId="37" fontId="30" fillId="0" borderId="84" xfId="0" applyNumberFormat="1" applyFont="1" applyBorder="1" applyProtection="1">
      <protection locked="0"/>
    </xf>
    <xf numFmtId="41" fontId="30" fillId="0" borderId="190" xfId="0" applyNumberFormat="1" applyFont="1" applyBorder="1" applyAlignment="1" applyProtection="1">
      <alignment horizontal="right"/>
      <protection locked="0"/>
    </xf>
    <xf numFmtId="41" fontId="30" fillId="0" borderId="190" xfId="0" applyNumberFormat="1" applyFont="1" applyBorder="1" applyAlignment="1" applyProtection="1">
      <alignment horizontal="center"/>
      <protection locked="0"/>
    </xf>
    <xf numFmtId="41" fontId="30" fillId="0" borderId="84" xfId="0" applyNumberFormat="1" applyFont="1" applyBorder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41" fontId="30" fillId="0" borderId="84" xfId="0" applyNumberFormat="1" applyFont="1" applyBorder="1" applyAlignment="1" applyProtection="1">
      <alignment horizontal="right"/>
      <protection locked="0"/>
    </xf>
    <xf numFmtId="171" fontId="28" fillId="0" borderId="190" xfId="0" applyNumberFormat="1" applyFont="1" applyBorder="1" applyAlignment="1" applyProtection="1">
      <alignment horizontal="left"/>
      <protection locked="0"/>
    </xf>
    <xf numFmtId="37" fontId="28" fillId="0" borderId="84" xfId="0" applyNumberFormat="1" applyFont="1" applyBorder="1" applyProtection="1">
      <protection locked="0"/>
    </xf>
    <xf numFmtId="42" fontId="28" fillId="0" borderId="84" xfId="0" applyNumberFormat="1" applyFont="1" applyBorder="1" applyProtection="1">
      <protection locked="0"/>
    </xf>
    <xf numFmtId="42" fontId="30" fillId="0" borderId="190" xfId="0" applyNumberFormat="1" applyFont="1" applyBorder="1" applyAlignment="1" applyProtection="1">
      <alignment horizontal="right"/>
      <protection locked="0"/>
    </xf>
    <xf numFmtId="42" fontId="30" fillId="0" borderId="84" xfId="0" applyNumberFormat="1" applyFont="1" applyBorder="1" applyAlignment="1" applyProtection="1">
      <alignment horizontal="right"/>
      <protection locked="0"/>
    </xf>
    <xf numFmtId="42" fontId="30" fillId="0" borderId="84" xfId="0" applyNumberFormat="1" applyFont="1" applyBorder="1" applyAlignment="1" applyProtection="1">
      <alignment horizontal="center"/>
      <protection locked="0"/>
    </xf>
    <xf numFmtId="37" fontId="30" fillId="0" borderId="246" xfId="0" applyNumberFormat="1" applyFont="1" applyBorder="1" applyProtection="1">
      <protection locked="0"/>
    </xf>
    <xf numFmtId="42" fontId="30" fillId="0" borderId="248" xfId="0" applyNumberFormat="1" applyFont="1" applyBorder="1" applyAlignment="1" applyProtection="1">
      <alignment horizontal="right"/>
      <protection locked="0"/>
    </xf>
    <xf numFmtId="42" fontId="30" fillId="0" borderId="246" xfId="0" applyNumberFormat="1" applyFont="1" applyBorder="1" applyAlignment="1" applyProtection="1">
      <alignment horizontal="center"/>
      <protection locked="0"/>
    </xf>
    <xf numFmtId="171" fontId="28" fillId="0" borderId="225" xfId="0" applyNumberFormat="1" applyFont="1" applyBorder="1" applyAlignment="1" applyProtection="1">
      <alignment horizontal="left"/>
      <protection locked="0"/>
    </xf>
    <xf numFmtId="37" fontId="30" fillId="0" borderId="225" xfId="0" applyNumberFormat="1" applyFont="1" applyBorder="1" applyProtection="1">
      <protection locked="0"/>
    </xf>
    <xf numFmtId="42" fontId="30" fillId="0" borderId="254" xfId="0" applyNumberFormat="1" applyFont="1" applyBorder="1" applyAlignment="1" applyProtection="1">
      <alignment horizontal="right"/>
      <protection locked="0"/>
    </xf>
    <xf numFmtId="42" fontId="30" fillId="0" borderId="225" xfId="0" applyNumberFormat="1" applyFont="1" applyBorder="1" applyAlignment="1" applyProtection="1">
      <alignment horizontal="right"/>
      <protection locked="0"/>
    </xf>
    <xf numFmtId="42" fontId="30" fillId="0" borderId="254" xfId="0" applyNumberFormat="1" applyFont="1" applyBorder="1" applyAlignment="1" applyProtection="1">
      <alignment horizontal="center"/>
      <protection locked="0"/>
    </xf>
    <xf numFmtId="42" fontId="30" fillId="0" borderId="225" xfId="0" applyNumberFormat="1" applyFont="1" applyBorder="1" applyAlignment="1" applyProtection="1">
      <alignment horizontal="center"/>
      <protection locked="0"/>
    </xf>
    <xf numFmtId="42" fontId="30" fillId="0" borderId="190" xfId="0" applyNumberFormat="1" applyFont="1" applyBorder="1" applyAlignment="1" applyProtection="1">
      <alignment horizontal="center"/>
      <protection locked="0"/>
    </xf>
    <xf numFmtId="171" fontId="30" fillId="0" borderId="84" xfId="0" applyNumberFormat="1" applyFont="1" applyBorder="1" applyAlignment="1" applyProtection="1">
      <alignment horizontal="left"/>
      <protection locked="0"/>
    </xf>
    <xf numFmtId="41" fontId="30" fillId="0" borderId="84" xfId="0" applyNumberFormat="1" applyFont="1" applyBorder="1" applyProtection="1">
      <protection locked="0"/>
    </xf>
    <xf numFmtId="171" fontId="28" fillId="0" borderId="84" xfId="0" applyNumberFormat="1" applyFont="1" applyBorder="1" applyAlignment="1" applyProtection="1">
      <alignment horizontal="left"/>
      <protection locked="0"/>
    </xf>
    <xf numFmtId="0" fontId="31" fillId="0" borderId="0" xfId="0" applyFont="1" applyProtection="1">
      <protection locked="0"/>
    </xf>
    <xf numFmtId="0" fontId="28" fillId="0" borderId="61" xfId="0" applyFont="1" applyBorder="1" applyAlignment="1" applyProtection="1">
      <alignment horizontal="left"/>
      <protection locked="0"/>
    </xf>
    <xf numFmtId="37" fontId="30" fillId="0" borderId="252" xfId="0" applyNumberFormat="1" applyFont="1" applyBorder="1" applyProtection="1">
      <protection locked="0"/>
    </xf>
    <xf numFmtId="37" fontId="30" fillId="0" borderId="248" xfId="0" applyNumberFormat="1" applyFont="1" applyBorder="1" applyAlignment="1" applyProtection="1">
      <alignment horizontal="center"/>
      <protection locked="0"/>
    </xf>
    <xf numFmtId="37" fontId="30" fillId="0" borderId="61" xfId="0" applyNumberFormat="1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left"/>
      <protection locked="0"/>
    </xf>
    <xf numFmtId="37" fontId="30" fillId="0" borderId="0" xfId="0" applyNumberFormat="1" applyFont="1" applyProtection="1">
      <protection locked="0"/>
    </xf>
    <xf numFmtId="37" fontId="30" fillId="0" borderId="0" xfId="0" applyNumberFormat="1" applyFont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28" fillId="0" borderId="0" xfId="0" applyFont="1" applyProtection="1">
      <protection locked="0"/>
    </xf>
    <xf numFmtId="0" fontId="30" fillId="0" borderId="0" xfId="0" applyFont="1" applyProtection="1">
      <protection locked="0"/>
    </xf>
    <xf numFmtId="3" fontId="30" fillId="0" borderId="0" xfId="0" applyNumberFormat="1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left"/>
      <protection locked="0"/>
    </xf>
    <xf numFmtId="43" fontId="30" fillId="0" borderId="0" xfId="4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172" fontId="9" fillId="0" borderId="0" xfId="4" applyNumberFormat="1" applyFont="1" applyAlignment="1" applyProtection="1">
      <alignment horizontal="left" indent="1"/>
      <protection locked="0"/>
    </xf>
    <xf numFmtId="3" fontId="2" fillId="0" borderId="3" xfId="0" applyNumberFormat="1" applyFont="1" applyBorder="1"/>
    <xf numFmtId="0" fontId="2" fillId="0" borderId="255" xfId="0" applyFont="1" applyBorder="1"/>
    <xf numFmtId="0" fontId="3" fillId="0" borderId="239" xfId="0" applyFont="1" applyBorder="1"/>
    <xf numFmtId="0" fontId="3" fillId="0" borderId="239" xfId="0" applyFont="1" applyBorder="1" applyAlignment="1">
      <alignment horizontal="center"/>
    </xf>
    <xf numFmtId="0" fontId="3" fillId="0" borderId="235" xfId="0" applyFont="1" applyBorder="1"/>
    <xf numFmtId="0" fontId="3" fillId="0" borderId="183" xfId="0" applyFont="1" applyBorder="1"/>
    <xf numFmtId="0" fontId="2" fillId="0" borderId="239" xfId="0" applyFont="1" applyBorder="1" applyAlignment="1">
      <alignment horizontal="center"/>
    </xf>
    <xf numFmtId="0" fontId="20" fillId="0" borderId="256" xfId="0" applyFont="1" applyBorder="1" applyAlignment="1">
      <alignment horizontal="center"/>
    </xf>
    <xf numFmtId="14" fontId="20" fillId="0" borderId="239" xfId="0" applyNumberFormat="1" applyFont="1" applyBorder="1" applyAlignment="1">
      <alignment horizontal="center"/>
    </xf>
    <xf numFmtId="0" fontId="2" fillId="0" borderId="239" xfId="0" applyFont="1" applyBorder="1"/>
    <xf numFmtId="0" fontId="3" fillId="0" borderId="257" xfId="0" applyFont="1" applyBorder="1"/>
    <xf numFmtId="0" fontId="2" fillId="0" borderId="257" xfId="0" applyFont="1" applyBorder="1"/>
    <xf numFmtId="0" fontId="2" fillId="0" borderId="258" xfId="0" applyFont="1" applyBorder="1"/>
    <xf numFmtId="0" fontId="2" fillId="0" borderId="183" xfId="0" applyFont="1" applyBorder="1"/>
    <xf numFmtId="0" fontId="2" fillId="0" borderId="232" xfId="0" applyFont="1" applyBorder="1"/>
    <xf numFmtId="0" fontId="32" fillId="0" borderId="0" xfId="0" applyFont="1"/>
    <xf numFmtId="0" fontId="33" fillId="0" borderId="0" xfId="0" applyFont="1"/>
    <xf numFmtId="0" fontId="32" fillId="0" borderId="0" xfId="0" applyFont="1" applyAlignment="1">
      <alignment horizontal="right"/>
    </xf>
    <xf numFmtId="0" fontId="32" fillId="0" borderId="227" xfId="0" applyFont="1" applyBorder="1"/>
    <xf numFmtId="0" fontId="33" fillId="0" borderId="259" xfId="0" applyFont="1" applyBorder="1"/>
    <xf numFmtId="0" fontId="33" fillId="0" borderId="259" xfId="0" applyFont="1" applyBorder="1" applyAlignment="1">
      <alignment horizontal="right"/>
    </xf>
    <xf numFmtId="0" fontId="33" fillId="5" borderId="104" xfId="0" applyFont="1" applyFill="1" applyBorder="1"/>
    <xf numFmtId="0" fontId="33" fillId="5" borderId="104" xfId="0" applyFont="1" applyFill="1" applyBorder="1" applyAlignment="1">
      <alignment horizontal="center"/>
    </xf>
    <xf numFmtId="0" fontId="31" fillId="5" borderId="104" xfId="0" applyFont="1" applyFill="1" applyBorder="1" applyAlignment="1">
      <alignment horizontal="center"/>
    </xf>
    <xf numFmtId="0" fontId="34" fillId="5" borderId="102" xfId="0" applyFont="1" applyFill="1" applyBorder="1" applyAlignment="1">
      <alignment horizontal="center"/>
    </xf>
    <xf numFmtId="0" fontId="33" fillId="5" borderId="102" xfId="0" applyFont="1" applyFill="1" applyBorder="1" applyAlignment="1">
      <alignment horizontal="center"/>
    </xf>
    <xf numFmtId="0" fontId="31" fillId="5" borderId="102" xfId="0" applyFont="1" applyFill="1" applyBorder="1" applyAlignment="1">
      <alignment horizontal="center"/>
    </xf>
    <xf numFmtId="0" fontId="34" fillId="0" borderId="250" xfId="0" applyFont="1" applyBorder="1" applyProtection="1">
      <protection locked="0"/>
    </xf>
    <xf numFmtId="0" fontId="33" fillId="5" borderId="231" xfId="0" applyFont="1" applyFill="1" applyBorder="1"/>
    <xf numFmtId="0" fontId="33" fillId="0" borderId="231" xfId="0" applyFont="1" applyBorder="1" applyProtection="1">
      <protection locked="0"/>
    </xf>
    <xf numFmtId="42" fontId="33" fillId="0" borderId="231" xfId="0" applyNumberFormat="1" applyFont="1" applyBorder="1" applyProtection="1">
      <protection locked="0"/>
    </xf>
    <xf numFmtId="6" fontId="33" fillId="0" borderId="231" xfId="0" applyNumberFormat="1" applyFont="1" applyBorder="1" applyProtection="1">
      <protection locked="0"/>
    </xf>
    <xf numFmtId="16" fontId="33" fillId="0" borderId="231" xfId="0" quotePrefix="1" applyNumberFormat="1" applyFont="1" applyBorder="1" applyAlignment="1" applyProtection="1">
      <alignment horizontal="right"/>
      <protection locked="0"/>
    </xf>
    <xf numFmtId="0" fontId="33" fillId="0" borderId="231" xfId="0" quotePrefix="1" applyFont="1" applyBorder="1" applyAlignment="1" applyProtection="1">
      <alignment horizontal="right"/>
      <protection locked="0"/>
    </xf>
    <xf numFmtId="0" fontId="34" fillId="0" borderId="231" xfId="0" applyFont="1" applyBorder="1" applyAlignment="1" applyProtection="1">
      <alignment horizontal="left"/>
      <protection locked="0"/>
    </xf>
    <xf numFmtId="42" fontId="33" fillId="5" borderId="231" xfId="0" applyNumberFormat="1" applyFont="1" applyFill="1" applyBorder="1"/>
    <xf numFmtId="0" fontId="34" fillId="0" borderId="231" xfId="0" applyFont="1" applyBorder="1" applyProtection="1">
      <protection locked="0"/>
    </xf>
    <xf numFmtId="0" fontId="33" fillId="0" borderId="232" xfId="0" applyFont="1" applyBorder="1"/>
    <xf numFmtId="0" fontId="34" fillId="0" borderId="186" xfId="0" applyFont="1" applyBorder="1" applyAlignment="1">
      <alignment horizontal="right"/>
    </xf>
    <xf numFmtId="42" fontId="33" fillId="0" borderId="250" xfId="0" applyNumberFormat="1" applyFont="1" applyBorder="1"/>
    <xf numFmtId="5" fontId="33" fillId="0" borderId="250" xfId="0" applyNumberFormat="1" applyFont="1" applyBorder="1"/>
    <xf numFmtId="0" fontId="33" fillId="0" borderId="250" xfId="0" applyFont="1" applyBorder="1" applyProtection="1">
      <protection locked="0"/>
    </xf>
    <xf numFmtId="0" fontId="34" fillId="0" borderId="0" xfId="0" quotePrefix="1" applyFont="1" applyAlignment="1">
      <alignment horizontal="left"/>
    </xf>
    <xf numFmtId="0" fontId="34" fillId="0" borderId="0" xfId="0" applyFont="1" applyAlignment="1">
      <alignment horizontal="right"/>
    </xf>
    <xf numFmtId="0" fontId="35" fillId="0" borderId="0" xfId="0" applyFont="1"/>
    <xf numFmtId="0" fontId="34" fillId="5" borderId="239" xfId="0" applyFont="1" applyFill="1" applyBorder="1" applyAlignment="1">
      <alignment horizontal="centerContinuous"/>
    </xf>
    <xf numFmtId="0" fontId="34" fillId="5" borderId="117" xfId="0" applyFont="1" applyFill="1" applyBorder="1" applyAlignment="1">
      <alignment horizontal="centerContinuous"/>
    </xf>
    <xf numFmtId="0" fontId="34" fillId="5" borderId="260" xfId="0" applyFont="1" applyFill="1" applyBorder="1" applyAlignment="1">
      <alignment horizontal="centerContinuous"/>
    </xf>
    <xf numFmtId="0" fontId="33" fillId="5" borderId="102" xfId="0" applyFont="1" applyFill="1" applyBorder="1"/>
    <xf numFmtId="0" fontId="34" fillId="5" borderId="87" xfId="0" applyFont="1" applyFill="1" applyBorder="1" applyAlignment="1">
      <alignment horizontal="centerContinuous"/>
    </xf>
    <xf numFmtId="0" fontId="34" fillId="5" borderId="0" xfId="0" applyFont="1" applyFill="1" applyAlignment="1">
      <alignment horizontal="centerContinuous"/>
    </xf>
    <xf numFmtId="0" fontId="34" fillId="5" borderId="81" xfId="0" applyFont="1" applyFill="1" applyBorder="1" applyAlignment="1">
      <alignment horizontal="centerContinuous"/>
    </xf>
    <xf numFmtId="0" fontId="34" fillId="5" borderId="104" xfId="0" applyFont="1" applyFill="1" applyBorder="1" applyAlignment="1">
      <alignment horizontal="center"/>
    </xf>
    <xf numFmtId="0" fontId="34" fillId="5" borderId="104" xfId="0" applyFont="1" applyFill="1" applyBorder="1" applyAlignment="1">
      <alignment horizontal="center" wrapText="1"/>
    </xf>
    <xf numFmtId="0" fontId="34" fillId="0" borderId="231" xfId="0" applyFont="1" applyBorder="1"/>
    <xf numFmtId="0" fontId="33" fillId="0" borderId="231" xfId="0" applyFont="1" applyBorder="1"/>
    <xf numFmtId="42" fontId="33" fillId="0" borderId="231" xfId="0" applyNumberFormat="1" applyFont="1" applyBorder="1"/>
    <xf numFmtId="0" fontId="36" fillId="0" borderId="0" xfId="0" quotePrefix="1" applyFont="1" applyAlignment="1">
      <alignment horizontal="left"/>
    </xf>
    <xf numFmtId="0" fontId="36" fillId="0" borderId="0" xfId="0" applyFont="1"/>
    <xf numFmtId="0" fontId="34" fillId="0" borderId="0" xfId="0" applyFont="1"/>
    <xf numFmtId="0" fontId="33" fillId="0" borderId="0" xfId="0" applyFont="1" applyProtection="1">
      <protection locked="0"/>
    </xf>
    <xf numFmtId="42" fontId="33" fillId="0" borderId="0" xfId="0" applyNumberFormat="1" applyFont="1"/>
    <xf numFmtId="3" fontId="2" fillId="0" borderId="227" xfId="0" applyNumberFormat="1" applyFont="1" applyBorder="1"/>
    <xf numFmtId="0" fontId="3" fillId="0" borderId="243" xfId="0" applyFont="1" applyBorder="1"/>
    <xf numFmtId="0" fontId="3" fillId="0" borderId="110" xfId="0" applyFont="1" applyBorder="1" applyAlignment="1">
      <alignment horizontal="center"/>
    </xf>
    <xf numFmtId="0" fontId="3" fillId="0" borderId="261" xfId="0" applyFont="1" applyBorder="1" applyAlignment="1">
      <alignment horizontal="center"/>
    </xf>
    <xf numFmtId="0" fontId="3" fillId="0" borderId="225" xfId="0" applyFont="1" applyBorder="1" applyAlignment="1">
      <alignment horizontal="center"/>
    </xf>
    <xf numFmtId="0" fontId="2" fillId="0" borderId="247" xfId="0" applyFont="1" applyBorder="1"/>
    <xf numFmtId="0" fontId="3" fillId="0" borderId="117" xfId="0" applyFont="1" applyBorder="1"/>
    <xf numFmtId="0" fontId="3" fillId="0" borderId="254" xfId="0" applyFont="1" applyBorder="1"/>
    <xf numFmtId="0" fontId="3" fillId="0" borderId="248" xfId="0" applyFont="1" applyBorder="1"/>
    <xf numFmtId="42" fontId="2" fillId="0" borderId="231" xfId="0" applyNumberFormat="1" applyFont="1" applyBorder="1"/>
    <xf numFmtId="42" fontId="3" fillId="0" borderId="244" xfId="1" applyNumberFormat="1" applyFont="1" applyBorder="1"/>
    <xf numFmtId="42" fontId="3" fillId="0" borderId="231" xfId="0" applyNumberFormat="1" applyFont="1" applyBorder="1"/>
    <xf numFmtId="42" fontId="3" fillId="0" borderId="245" xfId="1" applyNumberFormat="1" applyFont="1" applyBorder="1"/>
    <xf numFmtId="41" fontId="2" fillId="0" borderId="239" xfId="0" applyNumberFormat="1" applyFont="1" applyBorder="1"/>
    <xf numFmtId="42" fontId="3" fillId="0" borderId="239" xfId="0" applyNumberFormat="1" applyFont="1" applyBorder="1"/>
    <xf numFmtId="42" fontId="2" fillId="0" borderId="239" xfId="0" applyNumberFormat="1" applyFont="1" applyBorder="1"/>
    <xf numFmtId="41" fontId="2" fillId="0" borderId="231" xfId="0" applyNumberFormat="1" applyFont="1" applyBorder="1"/>
    <xf numFmtId="42" fontId="3" fillId="0" borderId="244" xfId="0" applyNumberFormat="1" applyFont="1" applyBorder="1"/>
    <xf numFmtId="42" fontId="2" fillId="0" borderId="262" xfId="0" applyNumberFormat="1" applyFont="1" applyBorder="1"/>
    <xf numFmtId="41" fontId="2" fillId="0" borderId="247" xfId="1" applyNumberFormat="1" applyFont="1" applyBorder="1"/>
    <xf numFmtId="42" fontId="2" fillId="0" borderId="247" xfId="1" applyNumberFormat="1" applyFont="1" applyBorder="1"/>
    <xf numFmtId="42" fontId="3" fillId="0" borderId="247" xfId="1" applyNumberFormat="1" applyFont="1" applyBorder="1"/>
    <xf numFmtId="41" fontId="2" fillId="0" borderId="244" xfId="1" applyNumberFormat="1" applyFont="1" applyBorder="1"/>
    <xf numFmtId="44" fontId="2" fillId="0" borderId="244" xfId="1" applyFont="1" applyBorder="1"/>
    <xf numFmtId="173" fontId="2" fillId="0" borderId="244" xfId="1" applyNumberFormat="1" applyFont="1" applyBorder="1"/>
    <xf numFmtId="0" fontId="20" fillId="0" borderId="235" xfId="0" applyFont="1" applyBorder="1"/>
    <xf numFmtId="3" fontId="2" fillId="0" borderId="239" xfId="3" applyNumberFormat="1" applyFont="1" applyBorder="1"/>
    <xf numFmtId="3" fontId="20" fillId="0" borderId="239" xfId="3" applyNumberFormat="1" applyFont="1" applyBorder="1"/>
    <xf numFmtId="3" fontId="20" fillId="0" borderId="239" xfId="0" applyNumberFormat="1" applyFont="1" applyBorder="1"/>
    <xf numFmtId="42" fontId="3" fillId="0" borderId="244" xfId="1" applyNumberFormat="1" applyFont="1" applyFill="1" applyBorder="1"/>
    <xf numFmtId="42" fontId="3" fillId="0" borderId="245" xfId="1" applyNumberFormat="1" applyFont="1" applyFill="1" applyBorder="1"/>
    <xf numFmtId="0" fontId="3" fillId="0" borderId="196" xfId="0" applyFont="1" applyBorder="1" applyAlignment="1">
      <alignment horizontal="center"/>
    </xf>
    <xf numFmtId="0" fontId="3" fillId="0" borderId="204" xfId="0" applyFont="1" applyBorder="1" applyAlignment="1">
      <alignment horizontal="center"/>
    </xf>
    <xf numFmtId="0" fontId="3" fillId="0" borderId="205" xfId="0" applyFont="1" applyBorder="1" applyAlignment="1">
      <alignment horizontal="center"/>
    </xf>
    <xf numFmtId="0" fontId="2" fillId="0" borderId="194" xfId="0" applyFont="1" applyBorder="1" applyAlignment="1">
      <alignment horizontal="center"/>
    </xf>
    <xf numFmtId="0" fontId="2" fillId="0" borderId="206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3" fontId="3" fillId="0" borderId="194" xfId="0" applyNumberFormat="1" applyFont="1" applyBorder="1" applyAlignment="1">
      <alignment horizontal="center"/>
    </xf>
    <xf numFmtId="3" fontId="3" fillId="0" borderId="195" xfId="0" applyNumberFormat="1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/>
    </xf>
    <xf numFmtId="2" fontId="3" fillId="0" borderId="65" xfId="0" applyNumberFormat="1" applyFont="1" applyBorder="1" applyAlignment="1">
      <alignment horizontal="center"/>
    </xf>
    <xf numFmtId="2" fontId="3" fillId="0" borderId="66" xfId="0" applyNumberFormat="1" applyFont="1" applyBorder="1" applyAlignment="1">
      <alignment horizontal="center"/>
    </xf>
    <xf numFmtId="0" fontId="3" fillId="0" borderId="198" xfId="0" applyFont="1" applyBorder="1" applyAlignment="1">
      <alignment horizontal="center" wrapText="1"/>
    </xf>
    <xf numFmtId="0" fontId="3" fillId="0" borderId="65" xfId="0" applyFont="1" applyBorder="1" applyAlignment="1">
      <alignment horizontal="center" wrapText="1"/>
    </xf>
    <xf numFmtId="0" fontId="3" fillId="0" borderId="66" xfId="0" applyFont="1" applyBorder="1" applyAlignment="1">
      <alignment horizontal="center" wrapText="1"/>
    </xf>
    <xf numFmtId="2" fontId="3" fillId="0" borderId="199" xfId="0" applyNumberFormat="1" applyFont="1" applyBorder="1" applyAlignment="1">
      <alignment horizontal="center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3" fontId="3" fillId="0" borderId="173" xfId="0" applyNumberFormat="1" applyFont="1" applyBorder="1" applyAlignment="1">
      <alignment horizontal="center"/>
    </xf>
    <xf numFmtId="3" fontId="3" fillId="0" borderId="174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2" fontId="3" fillId="0" borderId="197" xfId="0" applyNumberFormat="1" applyFont="1" applyBorder="1" applyAlignment="1">
      <alignment horizontal="center" wrapText="1"/>
    </xf>
    <xf numFmtId="2" fontId="3" fillId="0" borderId="200" xfId="0" applyNumberFormat="1" applyFont="1" applyBorder="1" applyAlignment="1">
      <alignment horizontal="center"/>
    </xf>
    <xf numFmtId="2" fontId="3" fillId="0" borderId="202" xfId="0" applyNumberFormat="1" applyFont="1" applyBorder="1" applyAlignment="1">
      <alignment horizontal="center"/>
    </xf>
    <xf numFmtId="2" fontId="3" fillId="0" borderId="44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2" fontId="3" fillId="0" borderId="35" xfId="0" applyNumberFormat="1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63" xfId="0" applyFont="1" applyBorder="1" applyAlignment="1">
      <alignment horizontal="center"/>
    </xf>
    <xf numFmtId="0" fontId="2" fillId="0" borderId="209" xfId="0" applyFont="1" applyBorder="1" applyAlignment="1">
      <alignment horizontal="center"/>
    </xf>
    <xf numFmtId="2" fontId="3" fillId="0" borderId="211" xfId="0" applyNumberFormat="1" applyFont="1" applyBorder="1" applyAlignment="1">
      <alignment horizontal="center"/>
    </xf>
    <xf numFmtId="2" fontId="3" fillId="0" borderId="213" xfId="0" applyNumberFormat="1" applyFont="1" applyBorder="1" applyAlignment="1">
      <alignment horizontal="center"/>
    </xf>
    <xf numFmtId="2" fontId="3" fillId="0" borderId="215" xfId="0" applyNumberFormat="1" applyFont="1" applyBorder="1" applyAlignment="1">
      <alignment horizontal="center"/>
    </xf>
    <xf numFmtId="2" fontId="3" fillId="0" borderId="212" xfId="0" applyNumberFormat="1" applyFont="1" applyBorder="1" applyAlignment="1">
      <alignment horizontal="center"/>
    </xf>
    <xf numFmtId="2" fontId="3" fillId="0" borderId="214" xfId="0" applyNumberFormat="1" applyFont="1" applyBorder="1" applyAlignment="1">
      <alignment horizontal="center"/>
    </xf>
    <xf numFmtId="2" fontId="3" fillId="0" borderId="216" xfId="0" applyNumberFormat="1" applyFont="1" applyBorder="1" applyAlignment="1">
      <alignment horizontal="center"/>
    </xf>
  </cellXfs>
  <cellStyles count="5">
    <cellStyle name="Comma" xfId="3" builtinId="3"/>
    <cellStyle name="Comma 2" xfId="4" xr:uid="{17C4B514-951B-4D53-A94E-20037A38EC9A}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CC"/>
  </sheetPr>
  <dimension ref="A1:K32"/>
  <sheetViews>
    <sheetView tabSelected="1" workbookViewId="0">
      <selection activeCell="D27" sqref="D27"/>
    </sheetView>
  </sheetViews>
  <sheetFormatPr defaultRowHeight="14.4" x14ac:dyDescent="0.3"/>
  <cols>
    <col min="1" max="1" width="45.44140625" customWidth="1"/>
    <col min="2" max="2" width="29.6640625" customWidth="1"/>
  </cols>
  <sheetData>
    <row r="1" spans="1:11" x14ac:dyDescent="0.3">
      <c r="A1" s="6" t="s">
        <v>594</v>
      </c>
      <c r="D1" s="1"/>
      <c r="F1" s="8" t="s">
        <v>130</v>
      </c>
      <c r="G1" s="8"/>
      <c r="H1" s="8"/>
      <c r="I1" s="8"/>
      <c r="J1" s="8"/>
      <c r="K1" s="8"/>
    </row>
    <row r="2" spans="1:11" x14ac:dyDescent="0.3">
      <c r="A2" s="6" t="s">
        <v>79</v>
      </c>
      <c r="B2" s="9" t="str">
        <f>Revenue!B2</f>
        <v>Southern University Law Center</v>
      </c>
      <c r="C2" s="548"/>
      <c r="D2" s="1"/>
      <c r="F2" s="8"/>
      <c r="G2" s="8"/>
      <c r="H2" s="8"/>
      <c r="I2" s="8"/>
      <c r="J2" s="8"/>
      <c r="K2" s="8"/>
    </row>
    <row r="3" spans="1:11" x14ac:dyDescent="0.3">
      <c r="A3" s="6" t="s">
        <v>116</v>
      </c>
      <c r="B3" s="7">
        <f>Revenue!B3</f>
        <v>34</v>
      </c>
      <c r="D3" s="1"/>
      <c r="F3" s="8"/>
      <c r="G3" s="8"/>
      <c r="H3" s="8"/>
      <c r="I3" s="8"/>
      <c r="J3" s="8"/>
      <c r="K3" s="8"/>
    </row>
    <row r="4" spans="1:11" ht="15" thickBot="1" x14ac:dyDescent="0.35"/>
    <row r="5" spans="1:11" ht="25.05" customHeight="1" x14ac:dyDescent="0.3">
      <c r="A5" s="48" t="s">
        <v>423</v>
      </c>
      <c r="B5" s="49" t="s">
        <v>424</v>
      </c>
    </row>
    <row r="6" spans="1:11" ht="19.95" customHeight="1" x14ac:dyDescent="0.3">
      <c r="A6" s="56" t="s">
        <v>425</v>
      </c>
      <c r="B6" s="50">
        <v>2796663.91</v>
      </c>
    </row>
    <row r="7" spans="1:11" ht="19.95" customHeight="1" x14ac:dyDescent="0.3">
      <c r="A7" s="56" t="s">
        <v>447</v>
      </c>
      <c r="B7" s="50"/>
    </row>
    <row r="8" spans="1:11" ht="19.95" customHeight="1" x14ac:dyDescent="0.3">
      <c r="A8" s="56" t="s">
        <v>428</v>
      </c>
      <c r="B8" s="51">
        <v>988568</v>
      </c>
    </row>
    <row r="9" spans="1:11" ht="19.95" customHeight="1" x14ac:dyDescent="0.3">
      <c r="A9" s="56" t="s">
        <v>450</v>
      </c>
      <c r="B9" s="51"/>
    </row>
    <row r="10" spans="1:11" ht="19.95" customHeight="1" x14ac:dyDescent="0.3">
      <c r="A10" s="56" t="s">
        <v>426</v>
      </c>
      <c r="B10" s="50">
        <v>1004623.07</v>
      </c>
    </row>
    <row r="11" spans="1:11" ht="19.95" customHeight="1" x14ac:dyDescent="0.3">
      <c r="A11" s="56" t="s">
        <v>427</v>
      </c>
      <c r="B11" s="50">
        <v>321931.36</v>
      </c>
    </row>
    <row r="12" spans="1:11" ht="19.95" customHeight="1" x14ac:dyDescent="0.3">
      <c r="A12" s="56" t="s">
        <v>429</v>
      </c>
      <c r="B12" s="50">
        <v>453423.8</v>
      </c>
    </row>
    <row r="13" spans="1:11" ht="19.95" customHeight="1" x14ac:dyDescent="0.3">
      <c r="A13" s="56" t="s">
        <v>430</v>
      </c>
      <c r="B13" s="50">
        <v>93150</v>
      </c>
    </row>
    <row r="14" spans="1:11" ht="19.95" customHeight="1" x14ac:dyDescent="0.3">
      <c r="A14" s="56" t="s">
        <v>431</v>
      </c>
      <c r="B14" s="50"/>
    </row>
    <row r="15" spans="1:11" ht="19.95" customHeight="1" x14ac:dyDescent="0.3">
      <c r="A15" s="56" t="s">
        <v>432</v>
      </c>
      <c r="B15" s="50"/>
    </row>
    <row r="16" spans="1:11" ht="19.95" customHeight="1" x14ac:dyDescent="0.3">
      <c r="A16" s="56" t="s">
        <v>433</v>
      </c>
      <c r="B16" s="50"/>
    </row>
    <row r="17" spans="1:2" ht="19.95" customHeight="1" x14ac:dyDescent="0.3">
      <c r="A17" s="56" t="s">
        <v>434</v>
      </c>
      <c r="B17" s="50"/>
    </row>
    <row r="18" spans="1:2" ht="19.95" customHeight="1" x14ac:dyDescent="0.3">
      <c r="A18" s="56" t="s">
        <v>435</v>
      </c>
      <c r="B18" s="50"/>
    </row>
    <row r="19" spans="1:2" ht="19.95" customHeight="1" x14ac:dyDescent="0.3">
      <c r="A19" s="56" t="s">
        <v>436</v>
      </c>
      <c r="B19" s="50"/>
    </row>
    <row r="20" spans="1:2" ht="19.95" customHeight="1" x14ac:dyDescent="0.3">
      <c r="A20" s="56" t="s">
        <v>437</v>
      </c>
      <c r="B20" s="50">
        <v>2329.67</v>
      </c>
    </row>
    <row r="21" spans="1:2" ht="19.95" customHeight="1" x14ac:dyDescent="0.3">
      <c r="A21" s="56" t="s">
        <v>438</v>
      </c>
      <c r="B21" s="50"/>
    </row>
    <row r="22" spans="1:2" ht="19.95" customHeight="1" x14ac:dyDescent="0.3">
      <c r="A22" s="56" t="s">
        <v>439</v>
      </c>
      <c r="B22" s="50"/>
    </row>
    <row r="23" spans="1:2" ht="19.95" customHeight="1" x14ac:dyDescent="0.3">
      <c r="A23" s="57" t="s">
        <v>440</v>
      </c>
      <c r="B23" s="52"/>
    </row>
    <row r="24" spans="1:2" ht="19.95" customHeight="1" thickBot="1" x14ac:dyDescent="0.35">
      <c r="A24" s="57" t="s">
        <v>441</v>
      </c>
      <c r="B24" s="52">
        <f>B32</f>
        <v>0</v>
      </c>
    </row>
    <row r="25" spans="1:2" ht="25.05" customHeight="1" thickBot="1" x14ac:dyDescent="0.35">
      <c r="A25" s="53" t="s">
        <v>442</v>
      </c>
      <c r="B25" s="54">
        <f>SUM(B6:B24)</f>
        <v>5660689.8100000005</v>
      </c>
    </row>
    <row r="28" spans="1:2" x14ac:dyDescent="0.3">
      <c r="A28" s="9" t="s">
        <v>443</v>
      </c>
    </row>
    <row r="29" spans="1:2" x14ac:dyDescent="0.3">
      <c r="A29" t="s">
        <v>444</v>
      </c>
      <c r="B29" s="55">
        <v>0</v>
      </c>
    </row>
    <row r="30" spans="1:2" x14ac:dyDescent="0.3">
      <c r="A30" t="s">
        <v>445</v>
      </c>
      <c r="B30" s="55">
        <v>0</v>
      </c>
    </row>
    <row r="31" spans="1:2" x14ac:dyDescent="0.3">
      <c r="A31" t="s">
        <v>446</v>
      </c>
      <c r="B31" s="55">
        <v>0</v>
      </c>
    </row>
    <row r="32" spans="1:2" x14ac:dyDescent="0.3">
      <c r="A32" t="s">
        <v>303</v>
      </c>
      <c r="B32" s="58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5"/>
  <sheetViews>
    <sheetView zoomScaleNormal="100" workbookViewId="0"/>
  </sheetViews>
  <sheetFormatPr defaultColWidth="9.109375" defaultRowHeight="14.4" x14ac:dyDescent="0.3"/>
  <cols>
    <col min="1" max="1" width="13.109375" customWidth="1"/>
    <col min="2" max="2" width="7.44140625" style="1" customWidth="1"/>
    <col min="3" max="3" width="34.88671875" bestFit="1" customWidth="1"/>
    <col min="4" max="4" width="8.5546875" style="1" bestFit="1" customWidth="1"/>
    <col min="5" max="5" width="59.109375" bestFit="1" customWidth="1"/>
    <col min="6" max="11" width="12.88671875" style="8" customWidth="1"/>
  </cols>
  <sheetData>
    <row r="1" spans="1:12" ht="18" x14ac:dyDescent="0.35">
      <c r="A1" s="514" t="s">
        <v>595</v>
      </c>
      <c r="B1"/>
      <c r="C1" s="1"/>
    </row>
    <row r="2" spans="1:12" ht="18" x14ac:dyDescent="0.35">
      <c r="A2" s="514" t="s">
        <v>79</v>
      </c>
      <c r="B2" s="9" t="s">
        <v>547</v>
      </c>
      <c r="C2" s="4"/>
      <c r="E2" t="s">
        <v>117</v>
      </c>
    </row>
    <row r="3" spans="1:12" ht="18" x14ac:dyDescent="0.35">
      <c r="A3" s="514" t="s">
        <v>116</v>
      </c>
      <c r="B3" s="7">
        <v>34</v>
      </c>
      <c r="C3" s="1"/>
      <c r="E3" s="5"/>
    </row>
    <row r="4" spans="1:12" ht="15" thickBot="1" x14ac:dyDescent="0.35"/>
    <row r="5" spans="1:12" s="3" customFormat="1" ht="15.6" thickTop="1" thickBot="1" x14ac:dyDescent="0.35">
      <c r="A5" s="59" t="s">
        <v>118</v>
      </c>
      <c r="B5" s="13" t="s">
        <v>1</v>
      </c>
      <c r="C5" s="13" t="s">
        <v>1</v>
      </c>
      <c r="D5" s="13" t="s">
        <v>4</v>
      </c>
      <c r="E5" s="60" t="s">
        <v>0</v>
      </c>
      <c r="F5" s="61" t="s">
        <v>5</v>
      </c>
      <c r="G5" s="62"/>
      <c r="H5" s="63" t="s">
        <v>6</v>
      </c>
      <c r="I5" s="62"/>
      <c r="J5" s="63" t="s">
        <v>7</v>
      </c>
      <c r="K5" s="62"/>
    </row>
    <row r="6" spans="1:12" s="3" customFormat="1" ht="15" thickBot="1" x14ac:dyDescent="0.35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4" t="s">
        <v>8</v>
      </c>
      <c r="G6" s="65" t="s">
        <v>9</v>
      </c>
      <c r="H6" s="64" t="s">
        <v>8</v>
      </c>
      <c r="I6" s="65" t="s">
        <v>9</v>
      </c>
      <c r="J6" s="66" t="s">
        <v>8</v>
      </c>
      <c r="K6" s="67" t="s">
        <v>9</v>
      </c>
    </row>
    <row r="7" spans="1:12" s="3" customFormat="1" ht="15" thickTop="1" x14ac:dyDescent="0.3">
      <c r="A7" s="68">
        <f>B3</f>
        <v>34</v>
      </c>
      <c r="B7" s="69">
        <v>500</v>
      </c>
      <c r="C7" s="70" t="s">
        <v>10</v>
      </c>
      <c r="D7" s="69">
        <v>501</v>
      </c>
      <c r="E7" s="71" t="s">
        <v>10</v>
      </c>
      <c r="F7" s="72">
        <v>9992902.1199999992</v>
      </c>
      <c r="G7" s="73"/>
      <c r="H7" s="72">
        <v>10504932</v>
      </c>
      <c r="I7" s="73"/>
      <c r="J7" s="72">
        <v>11179932</v>
      </c>
      <c r="K7" s="73"/>
    </row>
    <row r="8" spans="1:12" x14ac:dyDescent="0.3">
      <c r="A8" s="74"/>
      <c r="B8" s="75"/>
      <c r="C8" s="21"/>
      <c r="D8" s="75"/>
      <c r="E8" s="76"/>
      <c r="F8" s="77"/>
      <c r="G8" s="78"/>
      <c r="H8" s="77"/>
      <c r="I8" s="78"/>
      <c r="J8" s="77"/>
      <c r="K8" s="78"/>
    </row>
    <row r="9" spans="1:12" x14ac:dyDescent="0.3">
      <c r="A9" s="74">
        <f>B3</f>
        <v>34</v>
      </c>
      <c r="B9" s="75">
        <v>510</v>
      </c>
      <c r="C9" s="21" t="s">
        <v>11</v>
      </c>
      <c r="D9" s="75">
        <v>511</v>
      </c>
      <c r="E9" s="76" t="s">
        <v>12</v>
      </c>
      <c r="F9" s="77">
        <v>205310</v>
      </c>
      <c r="G9" s="78"/>
      <c r="H9" s="77">
        <v>204916</v>
      </c>
      <c r="I9" s="78"/>
      <c r="J9" s="77">
        <v>204916</v>
      </c>
      <c r="K9" s="78"/>
    </row>
    <row r="10" spans="1:12" x14ac:dyDescent="0.3">
      <c r="A10" s="74">
        <f>B3</f>
        <v>34</v>
      </c>
      <c r="B10" s="75">
        <v>510</v>
      </c>
      <c r="C10" s="21" t="s">
        <v>11</v>
      </c>
      <c r="D10" s="75">
        <v>512</v>
      </c>
      <c r="E10" s="76" t="s">
        <v>13</v>
      </c>
      <c r="F10" s="77">
        <v>195570.42</v>
      </c>
      <c r="G10" s="78"/>
      <c r="H10" s="77">
        <v>215735</v>
      </c>
      <c r="I10" s="78"/>
      <c r="J10" s="77">
        <v>215735</v>
      </c>
      <c r="K10" s="78"/>
    </row>
    <row r="11" spans="1:12" x14ac:dyDescent="0.3">
      <c r="A11" s="74">
        <f>B3</f>
        <v>34</v>
      </c>
      <c r="B11" s="75">
        <v>510</v>
      </c>
      <c r="C11" s="21" t="s">
        <v>11</v>
      </c>
      <c r="D11" s="75">
        <v>513</v>
      </c>
      <c r="E11" s="76" t="s">
        <v>14</v>
      </c>
      <c r="F11" s="77"/>
      <c r="G11" s="78">
        <v>45046</v>
      </c>
      <c r="H11" s="77"/>
      <c r="I11" s="78">
        <v>55356</v>
      </c>
      <c r="J11" s="77"/>
      <c r="K11" s="78">
        <v>55356</v>
      </c>
    </row>
    <row r="12" spans="1:12" x14ac:dyDescent="0.3">
      <c r="A12" s="74">
        <f>B3</f>
        <v>34</v>
      </c>
      <c r="B12" s="75">
        <v>510</v>
      </c>
      <c r="C12" s="21" t="s">
        <v>11</v>
      </c>
      <c r="D12" s="75">
        <v>514</v>
      </c>
      <c r="E12" s="76" t="s">
        <v>15</v>
      </c>
      <c r="F12" s="77"/>
      <c r="G12" s="78">
        <v>17259.48</v>
      </c>
      <c r="H12" s="77"/>
      <c r="I12" s="78">
        <v>19102</v>
      </c>
      <c r="J12" s="77"/>
      <c r="K12" s="78">
        <v>19102</v>
      </c>
    </row>
    <row r="13" spans="1:12" x14ac:dyDescent="0.3">
      <c r="A13" s="74">
        <f>B4</f>
        <v>0</v>
      </c>
      <c r="B13" s="75">
        <v>510</v>
      </c>
      <c r="C13" s="21" t="s">
        <v>11</v>
      </c>
      <c r="D13" s="75">
        <v>520</v>
      </c>
      <c r="E13" s="76" t="s">
        <v>417</v>
      </c>
      <c r="F13" s="77"/>
      <c r="G13" s="78">
        <v>64928.520000000004</v>
      </c>
      <c r="H13" s="77"/>
      <c r="I13" s="78">
        <v>71861</v>
      </c>
      <c r="J13" s="77"/>
      <c r="K13" s="78">
        <v>71861</v>
      </c>
    </row>
    <row r="14" spans="1:12" x14ac:dyDescent="0.3">
      <c r="A14" s="74">
        <f>B3</f>
        <v>34</v>
      </c>
      <c r="B14" s="75">
        <v>510</v>
      </c>
      <c r="C14" s="21" t="s">
        <v>11</v>
      </c>
      <c r="D14" s="75">
        <v>515</v>
      </c>
      <c r="E14" s="76" t="s">
        <v>16</v>
      </c>
      <c r="F14" s="77"/>
      <c r="G14" s="78">
        <v>120029</v>
      </c>
      <c r="H14" s="77"/>
      <c r="I14" s="78">
        <v>132706</v>
      </c>
      <c r="J14" s="77"/>
      <c r="K14" s="78">
        <v>132706</v>
      </c>
      <c r="L14" t="s">
        <v>117</v>
      </c>
    </row>
    <row r="15" spans="1:12" x14ac:dyDescent="0.3">
      <c r="A15" s="74">
        <f>B3</f>
        <v>34</v>
      </c>
      <c r="B15" s="75">
        <v>510</v>
      </c>
      <c r="C15" s="21" t="s">
        <v>11</v>
      </c>
      <c r="D15" s="75">
        <v>516</v>
      </c>
      <c r="E15" s="76" t="s">
        <v>17</v>
      </c>
      <c r="F15" s="77"/>
      <c r="G15" s="78"/>
      <c r="H15" s="77"/>
      <c r="I15" s="78"/>
      <c r="J15" s="77"/>
      <c r="K15" s="78"/>
    </row>
    <row r="16" spans="1:12" x14ac:dyDescent="0.3">
      <c r="A16" s="74">
        <f>B3</f>
        <v>34</v>
      </c>
      <c r="B16" s="75">
        <v>510</v>
      </c>
      <c r="C16" s="21" t="s">
        <v>11</v>
      </c>
      <c r="D16" s="75">
        <v>521</v>
      </c>
      <c r="E16" s="76" t="s">
        <v>419</v>
      </c>
      <c r="F16" s="77"/>
      <c r="G16" s="78"/>
      <c r="H16" s="77"/>
      <c r="I16" s="78"/>
      <c r="J16" s="77"/>
      <c r="K16" s="78"/>
    </row>
    <row r="17" spans="1:13" x14ac:dyDescent="0.3">
      <c r="A17" s="74">
        <f>B3</f>
        <v>34</v>
      </c>
      <c r="B17" s="75">
        <v>510</v>
      </c>
      <c r="C17" s="21" t="s">
        <v>11</v>
      </c>
      <c r="D17" s="75">
        <v>517</v>
      </c>
      <c r="E17" s="76" t="s">
        <v>18</v>
      </c>
      <c r="F17" s="77">
        <v>3493719.79</v>
      </c>
      <c r="G17" s="78"/>
      <c r="H17" s="77">
        <v>3871785</v>
      </c>
      <c r="I17" s="78"/>
      <c r="J17" s="77">
        <v>3871785</v>
      </c>
      <c r="K17" s="78"/>
    </row>
    <row r="18" spans="1:13" x14ac:dyDescent="0.3">
      <c r="A18" s="74">
        <f>B3</f>
        <v>34</v>
      </c>
      <c r="B18" s="75">
        <v>510</v>
      </c>
      <c r="C18" s="21" t="s">
        <v>11</v>
      </c>
      <c r="D18" s="75">
        <v>518</v>
      </c>
      <c r="E18" s="76" t="s">
        <v>19</v>
      </c>
      <c r="F18" s="77"/>
      <c r="G18" s="78"/>
      <c r="H18" s="77"/>
      <c r="I18" s="78"/>
      <c r="J18" s="77"/>
      <c r="K18" s="78"/>
    </row>
    <row r="19" spans="1:13" x14ac:dyDescent="0.3">
      <c r="A19" s="74">
        <f>B3</f>
        <v>34</v>
      </c>
      <c r="B19" s="75">
        <v>510</v>
      </c>
      <c r="C19" s="21" t="s">
        <v>11</v>
      </c>
      <c r="D19" s="75">
        <v>519</v>
      </c>
      <c r="E19" s="76" t="s">
        <v>20</v>
      </c>
      <c r="F19" s="77">
        <v>4617584</v>
      </c>
      <c r="G19" s="78"/>
      <c r="H19" s="77">
        <v>4913227</v>
      </c>
      <c r="I19" s="78"/>
      <c r="J19" s="77">
        <v>4913227</v>
      </c>
      <c r="K19" s="78"/>
    </row>
    <row r="20" spans="1:13" s="3" customFormat="1" x14ac:dyDescent="0.3">
      <c r="A20" s="79"/>
      <c r="B20" s="80"/>
      <c r="C20" s="81" t="s">
        <v>119</v>
      </c>
      <c r="D20" s="80"/>
      <c r="E20" s="82"/>
      <c r="F20" s="83">
        <f t="shared" ref="F20:G20" si="0">SUM(F9:F19)</f>
        <v>8512184.2100000009</v>
      </c>
      <c r="G20" s="84">
        <f t="shared" si="0"/>
        <v>247263</v>
      </c>
      <c r="H20" s="83">
        <f t="shared" ref="H20:K20" si="1">SUM(H9:H19)</f>
        <v>9205663</v>
      </c>
      <c r="I20" s="84">
        <f t="shared" si="1"/>
        <v>279025</v>
      </c>
      <c r="J20" s="83">
        <f t="shared" si="1"/>
        <v>9205663</v>
      </c>
      <c r="K20" s="84">
        <f t="shared" si="1"/>
        <v>279025</v>
      </c>
    </row>
    <row r="21" spans="1:13" s="3" customFormat="1" x14ac:dyDescent="0.3">
      <c r="A21" s="79"/>
      <c r="B21" s="80"/>
      <c r="C21" s="81"/>
      <c r="D21" s="80"/>
      <c r="E21" s="82"/>
      <c r="F21" s="83"/>
      <c r="G21" s="84"/>
      <c r="H21" s="83"/>
      <c r="I21" s="84"/>
      <c r="J21" s="83"/>
      <c r="K21" s="84"/>
    </row>
    <row r="22" spans="1:13" x14ac:dyDescent="0.3">
      <c r="A22" s="74">
        <f>B3</f>
        <v>34</v>
      </c>
      <c r="B22" s="75">
        <v>525</v>
      </c>
      <c r="C22" s="21" t="s">
        <v>21</v>
      </c>
      <c r="D22" s="75">
        <v>526</v>
      </c>
      <c r="E22" s="76" t="s">
        <v>22</v>
      </c>
      <c r="F22" s="77"/>
      <c r="G22" s="78"/>
      <c r="H22" s="77"/>
      <c r="I22" s="78"/>
      <c r="J22" s="77"/>
      <c r="K22" s="78"/>
      <c r="M22" t="s">
        <v>117</v>
      </c>
    </row>
    <row r="23" spans="1:13" x14ac:dyDescent="0.3">
      <c r="A23" s="74">
        <f>B3</f>
        <v>34</v>
      </c>
      <c r="B23" s="75">
        <v>525</v>
      </c>
      <c r="C23" s="21" t="s">
        <v>21</v>
      </c>
      <c r="D23" s="75">
        <v>527</v>
      </c>
      <c r="E23" s="76" t="s">
        <v>23</v>
      </c>
      <c r="F23" s="77"/>
      <c r="G23" s="78"/>
      <c r="H23" s="77"/>
      <c r="I23" s="78"/>
      <c r="J23" s="77"/>
      <c r="K23" s="78"/>
    </row>
    <row r="24" spans="1:13" s="3" customFormat="1" x14ac:dyDescent="0.3">
      <c r="A24" s="79"/>
      <c r="B24" s="80"/>
      <c r="C24" s="81" t="s">
        <v>380</v>
      </c>
      <c r="D24" s="80"/>
      <c r="E24" s="82"/>
      <c r="F24" s="83">
        <f t="shared" ref="F24:G24" si="2">SUM(F22:F23)</f>
        <v>0</v>
      </c>
      <c r="G24" s="84">
        <f t="shared" si="2"/>
        <v>0</v>
      </c>
      <c r="H24" s="83">
        <f t="shared" ref="H24:K24" si="3">SUM(H22:H23)</f>
        <v>0</v>
      </c>
      <c r="I24" s="84">
        <f t="shared" si="3"/>
        <v>0</v>
      </c>
      <c r="J24" s="83">
        <f t="shared" si="3"/>
        <v>0</v>
      </c>
      <c r="K24" s="84">
        <f t="shared" si="3"/>
        <v>0</v>
      </c>
    </row>
    <row r="25" spans="1:13" s="3" customFormat="1" x14ac:dyDescent="0.3">
      <c r="A25" s="79"/>
      <c r="B25" s="80"/>
      <c r="C25" s="81"/>
      <c r="D25" s="80"/>
      <c r="E25" s="82"/>
      <c r="F25" s="83"/>
      <c r="G25" s="84"/>
      <c r="H25" s="83"/>
      <c r="I25" s="84"/>
      <c r="J25" s="83"/>
      <c r="K25" s="84"/>
    </row>
    <row r="26" spans="1:13" x14ac:dyDescent="0.3">
      <c r="A26" s="74">
        <f>B3</f>
        <v>34</v>
      </c>
      <c r="B26" s="75">
        <v>530</v>
      </c>
      <c r="C26" s="21" t="s">
        <v>24</v>
      </c>
      <c r="D26" s="75">
        <v>531</v>
      </c>
      <c r="E26" s="76" t="s">
        <v>25</v>
      </c>
      <c r="F26" s="77"/>
      <c r="G26" s="78"/>
      <c r="H26" s="77"/>
      <c r="I26" s="78"/>
      <c r="J26" s="77"/>
      <c r="K26" s="78"/>
    </row>
    <row r="27" spans="1:13" x14ac:dyDescent="0.3">
      <c r="A27" s="74">
        <f>B3</f>
        <v>34</v>
      </c>
      <c r="B27" s="75">
        <v>530</v>
      </c>
      <c r="C27" s="21" t="s">
        <v>24</v>
      </c>
      <c r="D27" s="75">
        <v>532</v>
      </c>
      <c r="E27" s="76" t="s">
        <v>26</v>
      </c>
      <c r="F27" s="77"/>
      <c r="G27" s="78"/>
      <c r="H27" s="77"/>
      <c r="I27" s="78"/>
      <c r="J27" s="77"/>
      <c r="K27" s="78"/>
    </row>
    <row r="28" spans="1:13" x14ac:dyDescent="0.3">
      <c r="A28" s="74">
        <f>B3</f>
        <v>34</v>
      </c>
      <c r="B28" s="75">
        <v>530</v>
      </c>
      <c r="C28" s="21" t="s">
        <v>24</v>
      </c>
      <c r="D28" s="75">
        <v>533</v>
      </c>
      <c r="E28" s="76" t="s">
        <v>27</v>
      </c>
      <c r="F28" s="77"/>
      <c r="G28" s="78"/>
      <c r="H28" s="77"/>
      <c r="I28" s="78"/>
      <c r="J28" s="77"/>
      <c r="K28" s="78"/>
    </row>
    <row r="29" spans="1:13" x14ac:dyDescent="0.3">
      <c r="A29" s="74">
        <f>B3</f>
        <v>34</v>
      </c>
      <c r="B29" s="75">
        <v>530</v>
      </c>
      <c r="C29" s="21" t="s">
        <v>24</v>
      </c>
      <c r="D29" s="75">
        <v>534</v>
      </c>
      <c r="E29" s="76" t="s">
        <v>28</v>
      </c>
      <c r="F29" s="77"/>
      <c r="G29" s="78"/>
      <c r="H29" s="77"/>
      <c r="I29" s="78"/>
      <c r="J29" s="77"/>
      <c r="K29" s="78"/>
    </row>
    <row r="30" spans="1:13" x14ac:dyDescent="0.3">
      <c r="A30" s="74">
        <f>B3</f>
        <v>34</v>
      </c>
      <c r="B30" s="75">
        <v>530</v>
      </c>
      <c r="C30" s="21" t="s">
        <v>24</v>
      </c>
      <c r="D30" s="75">
        <v>549</v>
      </c>
      <c r="E30" s="76" t="s">
        <v>29</v>
      </c>
      <c r="F30" s="77">
        <v>347044.66</v>
      </c>
      <c r="G30" s="78"/>
      <c r="H30" s="77">
        <v>32272</v>
      </c>
      <c r="I30" s="78"/>
      <c r="J30" s="77">
        <v>32272</v>
      </c>
      <c r="K30" s="78"/>
    </row>
    <row r="31" spans="1:13" x14ac:dyDescent="0.3">
      <c r="A31" s="74">
        <f>B3</f>
        <v>34</v>
      </c>
      <c r="B31" s="75">
        <v>530</v>
      </c>
      <c r="C31" s="21" t="s">
        <v>24</v>
      </c>
      <c r="D31" s="393">
        <v>572</v>
      </c>
      <c r="E31" s="395" t="s">
        <v>467</v>
      </c>
      <c r="F31" s="77"/>
      <c r="G31" s="78"/>
      <c r="H31" s="77"/>
      <c r="I31" s="78"/>
      <c r="J31" s="77"/>
      <c r="K31" s="78"/>
    </row>
    <row r="32" spans="1:13" s="3" customFormat="1" x14ac:dyDescent="0.3">
      <c r="A32" s="79"/>
      <c r="B32" s="80"/>
      <c r="C32" s="81" t="s">
        <v>120</v>
      </c>
      <c r="D32" s="80"/>
      <c r="E32" s="82"/>
      <c r="F32" s="83">
        <f t="shared" ref="F32:G32" si="4">SUM(F26:F31)</f>
        <v>347044.66</v>
      </c>
      <c r="G32" s="84">
        <f t="shared" si="4"/>
        <v>0</v>
      </c>
      <c r="H32" s="83">
        <f t="shared" ref="H32:K32" si="5">SUM(H26:H31)</f>
        <v>32272</v>
      </c>
      <c r="I32" s="84">
        <f t="shared" si="5"/>
        <v>0</v>
      </c>
      <c r="J32" s="83">
        <f t="shared" si="5"/>
        <v>32272</v>
      </c>
      <c r="K32" s="84">
        <f t="shared" si="5"/>
        <v>0</v>
      </c>
    </row>
    <row r="33" spans="1:11" s="3" customFormat="1" x14ac:dyDescent="0.3">
      <c r="A33" s="79"/>
      <c r="B33" s="80"/>
      <c r="C33" s="81"/>
      <c r="D33" s="80"/>
      <c r="E33" s="82"/>
      <c r="F33" s="604"/>
      <c r="G33" s="605"/>
      <c r="H33" s="85"/>
      <c r="I33" s="86"/>
      <c r="J33" s="85"/>
      <c r="K33" s="86"/>
    </row>
    <row r="34" spans="1:11" x14ac:dyDescent="0.3">
      <c r="A34" s="74">
        <f>B3</f>
        <v>34</v>
      </c>
      <c r="B34" s="75">
        <v>550</v>
      </c>
      <c r="C34" s="21" t="s">
        <v>30</v>
      </c>
      <c r="D34" s="75">
        <v>551</v>
      </c>
      <c r="E34" s="76" t="s">
        <v>31</v>
      </c>
      <c r="F34" s="77">
        <v>6952683</v>
      </c>
      <c r="G34" s="78"/>
      <c r="H34" s="77">
        <v>6952683</v>
      </c>
      <c r="I34" s="78"/>
      <c r="J34" s="77">
        <v>8762093</v>
      </c>
      <c r="K34" s="78"/>
    </row>
    <row r="35" spans="1:11" x14ac:dyDescent="0.3">
      <c r="A35" s="74">
        <f>B3</f>
        <v>34</v>
      </c>
      <c r="B35" s="75">
        <v>550</v>
      </c>
      <c r="C35" s="21" t="s">
        <v>30</v>
      </c>
      <c r="D35" s="75">
        <v>552</v>
      </c>
      <c r="E35" s="76" t="s">
        <v>32</v>
      </c>
      <c r="F35" s="77"/>
      <c r="G35" s="78"/>
      <c r="H35" s="77"/>
      <c r="I35" s="78"/>
      <c r="J35" s="77"/>
      <c r="K35" s="78"/>
    </row>
    <row r="36" spans="1:11" x14ac:dyDescent="0.3">
      <c r="A36" s="74">
        <f>B3</f>
        <v>34</v>
      </c>
      <c r="B36" s="75">
        <v>550</v>
      </c>
      <c r="C36" s="21" t="s">
        <v>30</v>
      </c>
      <c r="D36" s="75">
        <v>554</v>
      </c>
      <c r="E36" s="76" t="s">
        <v>127</v>
      </c>
      <c r="F36" s="77"/>
      <c r="G36" s="78"/>
      <c r="H36" s="77"/>
      <c r="I36" s="78"/>
      <c r="J36" s="77"/>
      <c r="K36" s="78"/>
    </row>
    <row r="37" spans="1:11" s="3" customFormat="1" x14ac:dyDescent="0.3">
      <c r="A37" s="79"/>
      <c r="B37" s="80"/>
      <c r="C37" s="81" t="s">
        <v>121</v>
      </c>
      <c r="D37" s="80"/>
      <c r="E37" s="82"/>
      <c r="F37" s="83">
        <f t="shared" ref="F37:G37" si="6">SUM(F34:F36)</f>
        <v>6952683</v>
      </c>
      <c r="G37" s="84">
        <f t="shared" si="6"/>
        <v>0</v>
      </c>
      <c r="H37" s="83">
        <f t="shared" ref="H37:K37" si="7">SUM(H34:H36)</f>
        <v>6952683</v>
      </c>
      <c r="I37" s="84">
        <f t="shared" si="7"/>
        <v>0</v>
      </c>
      <c r="J37" s="83">
        <f t="shared" si="7"/>
        <v>8762093</v>
      </c>
      <c r="K37" s="84">
        <f t="shared" si="7"/>
        <v>0</v>
      </c>
    </row>
    <row r="38" spans="1:11" s="3" customFormat="1" x14ac:dyDescent="0.3">
      <c r="A38" s="79"/>
      <c r="B38" s="80"/>
      <c r="C38" s="81"/>
      <c r="D38" s="80"/>
      <c r="E38" s="82"/>
      <c r="F38" s="83"/>
      <c r="G38" s="84"/>
      <c r="H38" s="83"/>
      <c r="I38" s="84"/>
      <c r="J38" s="83"/>
      <c r="K38" s="84"/>
    </row>
    <row r="39" spans="1:11" x14ac:dyDescent="0.3">
      <c r="A39" s="392">
        <f>B3</f>
        <v>34</v>
      </c>
      <c r="B39" s="393">
        <v>560</v>
      </c>
      <c r="C39" s="394" t="s">
        <v>33</v>
      </c>
      <c r="D39" s="393">
        <v>561</v>
      </c>
      <c r="E39" s="395" t="s">
        <v>452</v>
      </c>
      <c r="F39" s="77">
        <v>200240</v>
      </c>
      <c r="G39" s="78"/>
      <c r="H39" s="77">
        <v>200240</v>
      </c>
      <c r="I39" s="78"/>
      <c r="J39" s="77">
        <v>196051</v>
      </c>
      <c r="K39" s="78"/>
    </row>
    <row r="40" spans="1:11" x14ac:dyDescent="0.3">
      <c r="A40" s="392">
        <f>B3</f>
        <v>34</v>
      </c>
      <c r="B40" s="393">
        <v>560</v>
      </c>
      <c r="C40" s="394" t="s">
        <v>33</v>
      </c>
      <c r="D40" s="393">
        <v>562</v>
      </c>
      <c r="E40" s="395" t="s">
        <v>34</v>
      </c>
      <c r="F40" s="77"/>
      <c r="G40" s="78"/>
      <c r="H40" s="77"/>
      <c r="I40" s="78"/>
      <c r="J40" s="77"/>
      <c r="K40" s="78"/>
    </row>
    <row r="41" spans="1:11" x14ac:dyDescent="0.3">
      <c r="A41" s="392">
        <f>B3</f>
        <v>34</v>
      </c>
      <c r="B41" s="393">
        <v>560</v>
      </c>
      <c r="C41" s="394" t="s">
        <v>33</v>
      </c>
      <c r="D41" s="393">
        <v>563</v>
      </c>
      <c r="E41" s="395" t="s">
        <v>465</v>
      </c>
      <c r="F41" s="77"/>
      <c r="G41" s="78"/>
      <c r="H41" s="77"/>
      <c r="I41" s="78"/>
      <c r="J41" s="77"/>
      <c r="K41" s="78"/>
    </row>
    <row r="42" spans="1:11" x14ac:dyDescent="0.3">
      <c r="A42" s="392">
        <f>B3</f>
        <v>34</v>
      </c>
      <c r="B42" s="393">
        <v>560</v>
      </c>
      <c r="C42" s="394" t="s">
        <v>33</v>
      </c>
      <c r="D42" s="393">
        <v>564</v>
      </c>
      <c r="E42" s="395" t="s">
        <v>35</v>
      </c>
      <c r="F42" s="77"/>
      <c r="G42" s="78"/>
      <c r="H42" s="77"/>
      <c r="I42" s="78"/>
      <c r="J42" s="77"/>
      <c r="K42" s="78"/>
    </row>
    <row r="43" spans="1:11" x14ac:dyDescent="0.3">
      <c r="A43" s="392">
        <f>B3</f>
        <v>34</v>
      </c>
      <c r="B43" s="393">
        <v>560</v>
      </c>
      <c r="C43" s="394" t="s">
        <v>33</v>
      </c>
      <c r="D43" s="393">
        <v>565</v>
      </c>
      <c r="E43" s="395" t="s">
        <v>36</v>
      </c>
      <c r="F43" s="77"/>
      <c r="G43" s="78"/>
      <c r="H43" s="77"/>
      <c r="I43" s="78"/>
      <c r="J43" s="77"/>
      <c r="K43" s="78"/>
    </row>
    <row r="44" spans="1:11" x14ac:dyDescent="0.3">
      <c r="A44" s="392">
        <f>B3</f>
        <v>34</v>
      </c>
      <c r="B44" s="393">
        <v>560</v>
      </c>
      <c r="C44" s="394" t="s">
        <v>33</v>
      </c>
      <c r="D44" s="393">
        <v>566</v>
      </c>
      <c r="E44" s="395" t="s">
        <v>533</v>
      </c>
      <c r="F44" s="77"/>
      <c r="G44" s="78"/>
      <c r="H44" s="77"/>
      <c r="I44" s="78"/>
      <c r="J44" s="77"/>
      <c r="K44" s="78"/>
    </row>
    <row r="45" spans="1:11" x14ac:dyDescent="0.3">
      <c r="A45" s="392">
        <f>B3</f>
        <v>34</v>
      </c>
      <c r="B45" s="393">
        <v>560</v>
      </c>
      <c r="C45" s="394" t="s">
        <v>33</v>
      </c>
      <c r="D45" s="393">
        <v>567</v>
      </c>
      <c r="E45" s="395" t="s">
        <v>466</v>
      </c>
      <c r="F45" s="77"/>
      <c r="G45" s="78"/>
      <c r="H45" s="77"/>
      <c r="I45" s="78"/>
      <c r="J45" s="77"/>
      <c r="K45" s="78"/>
    </row>
    <row r="46" spans="1:11" x14ac:dyDescent="0.3">
      <c r="A46" s="392">
        <f>B3</f>
        <v>34</v>
      </c>
      <c r="B46" s="393">
        <v>560</v>
      </c>
      <c r="C46" s="394" t="s">
        <v>33</v>
      </c>
      <c r="D46" s="393">
        <v>570</v>
      </c>
      <c r="E46" s="395" t="s">
        <v>37</v>
      </c>
      <c r="F46" s="77"/>
      <c r="G46" s="78"/>
      <c r="H46" s="77"/>
      <c r="I46" s="78"/>
      <c r="J46" s="77"/>
      <c r="K46" s="78"/>
    </row>
    <row r="47" spans="1:11" x14ac:dyDescent="0.3">
      <c r="A47" s="392">
        <f>B3</f>
        <v>34</v>
      </c>
      <c r="B47" s="393">
        <v>560</v>
      </c>
      <c r="C47" s="394" t="s">
        <v>33</v>
      </c>
      <c r="D47" s="393">
        <v>571</v>
      </c>
      <c r="E47" s="395" t="s">
        <v>453</v>
      </c>
      <c r="F47" s="77"/>
      <c r="G47" s="78"/>
      <c r="H47" s="77"/>
      <c r="I47" s="78"/>
      <c r="J47" s="77"/>
      <c r="K47" s="78"/>
    </row>
    <row r="48" spans="1:11" x14ac:dyDescent="0.3">
      <c r="A48" s="392">
        <f>B3</f>
        <v>34</v>
      </c>
      <c r="B48" s="393">
        <v>560</v>
      </c>
      <c r="C48" s="394" t="s">
        <v>33</v>
      </c>
      <c r="D48" s="393">
        <v>574</v>
      </c>
      <c r="E48" s="395" t="s">
        <v>454</v>
      </c>
      <c r="F48" s="77"/>
      <c r="G48" s="78"/>
      <c r="H48" s="77"/>
      <c r="I48" s="78"/>
      <c r="J48" s="77"/>
      <c r="K48" s="78"/>
    </row>
    <row r="49" spans="1:11" x14ac:dyDescent="0.3">
      <c r="A49" s="392">
        <f>B3</f>
        <v>34</v>
      </c>
      <c r="B49" s="393">
        <v>560</v>
      </c>
      <c r="C49" s="394" t="s">
        <v>33</v>
      </c>
      <c r="D49" s="393">
        <v>575</v>
      </c>
      <c r="E49" s="395" t="s">
        <v>256</v>
      </c>
      <c r="F49" s="77"/>
      <c r="G49" s="78"/>
      <c r="H49" s="77"/>
      <c r="I49" s="78"/>
      <c r="J49" s="77"/>
      <c r="K49" s="78"/>
    </row>
    <row r="50" spans="1:11" x14ac:dyDescent="0.3">
      <c r="A50" s="392">
        <f>B3</f>
        <v>34</v>
      </c>
      <c r="B50" s="393">
        <v>560</v>
      </c>
      <c r="C50" s="394" t="s">
        <v>33</v>
      </c>
      <c r="D50" s="393">
        <v>576</v>
      </c>
      <c r="E50" s="395" t="s">
        <v>365</v>
      </c>
      <c r="F50" s="77"/>
      <c r="G50" s="78"/>
      <c r="H50" s="77"/>
      <c r="I50" s="78"/>
      <c r="J50" s="77"/>
      <c r="K50" s="78"/>
    </row>
    <row r="51" spans="1:11" x14ac:dyDescent="0.3">
      <c r="A51" s="392">
        <f>B3</f>
        <v>34</v>
      </c>
      <c r="B51" s="393">
        <v>560</v>
      </c>
      <c r="C51" s="394" t="s">
        <v>33</v>
      </c>
      <c r="D51" s="393">
        <v>577</v>
      </c>
      <c r="E51" s="395" t="s">
        <v>468</v>
      </c>
      <c r="F51" s="77"/>
      <c r="G51" s="78"/>
      <c r="H51" s="77"/>
      <c r="I51" s="78"/>
      <c r="J51" s="77"/>
      <c r="K51" s="78"/>
    </row>
    <row r="52" spans="1:11" x14ac:dyDescent="0.3">
      <c r="A52" s="392">
        <f>B3</f>
        <v>34</v>
      </c>
      <c r="B52" s="393">
        <v>560</v>
      </c>
      <c r="C52" s="394" t="s">
        <v>33</v>
      </c>
      <c r="D52" s="393">
        <v>578</v>
      </c>
      <c r="E52" s="395" t="s">
        <v>366</v>
      </c>
      <c r="F52" s="77"/>
      <c r="G52" s="78"/>
      <c r="H52" s="77"/>
      <c r="I52" s="78"/>
      <c r="J52" s="77"/>
      <c r="K52" s="78"/>
    </row>
    <row r="53" spans="1:11" x14ac:dyDescent="0.3">
      <c r="A53" s="392">
        <f>B3</f>
        <v>34</v>
      </c>
      <c r="B53" s="393">
        <v>560</v>
      </c>
      <c r="C53" s="394" t="s">
        <v>33</v>
      </c>
      <c r="D53" s="393">
        <v>579</v>
      </c>
      <c r="E53" s="395" t="s">
        <v>416</v>
      </c>
      <c r="F53" s="77"/>
      <c r="G53" s="78"/>
      <c r="H53" s="77"/>
      <c r="I53" s="78"/>
      <c r="J53" s="77"/>
      <c r="K53" s="78"/>
    </row>
    <row r="54" spans="1:11" x14ac:dyDescent="0.3">
      <c r="A54" s="392">
        <f>$B$3</f>
        <v>34</v>
      </c>
      <c r="B54" s="393">
        <v>560</v>
      </c>
      <c r="C54" s="394" t="s">
        <v>33</v>
      </c>
      <c r="D54" s="393"/>
      <c r="E54" s="395" t="s">
        <v>455</v>
      </c>
      <c r="F54" s="372"/>
      <c r="G54" s="373"/>
      <c r="H54" s="372"/>
      <c r="I54" s="373"/>
      <c r="J54" s="372"/>
      <c r="K54" s="373"/>
    </row>
    <row r="55" spans="1:11" x14ac:dyDescent="0.3">
      <c r="A55" s="392">
        <f t="shared" ref="A55:A61" si="8">$B$3</f>
        <v>34</v>
      </c>
      <c r="B55" s="393">
        <v>560</v>
      </c>
      <c r="C55" s="394" t="s">
        <v>33</v>
      </c>
      <c r="D55" s="393"/>
      <c r="E55" s="395" t="s">
        <v>456</v>
      </c>
      <c r="F55" s="372"/>
      <c r="G55" s="373"/>
      <c r="H55" s="372"/>
      <c r="I55" s="373"/>
      <c r="J55" s="372"/>
      <c r="K55" s="373"/>
    </row>
    <row r="56" spans="1:11" x14ac:dyDescent="0.3">
      <c r="A56" s="392">
        <f t="shared" si="8"/>
        <v>34</v>
      </c>
      <c r="B56" s="393">
        <v>560</v>
      </c>
      <c r="C56" s="394" t="s">
        <v>33</v>
      </c>
      <c r="D56" s="393"/>
      <c r="E56" s="395" t="s">
        <v>457</v>
      </c>
      <c r="F56" s="372"/>
      <c r="G56" s="373"/>
      <c r="H56" s="372"/>
      <c r="I56" s="373"/>
      <c r="J56" s="372"/>
      <c r="K56" s="373"/>
    </row>
    <row r="57" spans="1:11" x14ac:dyDescent="0.3">
      <c r="A57" s="392">
        <f t="shared" si="8"/>
        <v>34</v>
      </c>
      <c r="B57" s="393">
        <v>560</v>
      </c>
      <c r="C57" s="394" t="s">
        <v>33</v>
      </c>
      <c r="D57" s="393"/>
      <c r="E57" s="395" t="s">
        <v>458</v>
      </c>
      <c r="F57" s="372"/>
      <c r="G57" s="373"/>
      <c r="H57" s="372"/>
      <c r="I57" s="373"/>
      <c r="J57" s="372"/>
      <c r="K57" s="373"/>
    </row>
    <row r="58" spans="1:11" x14ac:dyDescent="0.3">
      <c r="A58" s="392">
        <f t="shared" si="8"/>
        <v>34</v>
      </c>
      <c r="B58" s="393">
        <v>560</v>
      </c>
      <c r="C58" s="394" t="s">
        <v>33</v>
      </c>
      <c r="D58" s="393"/>
      <c r="E58" s="395" t="s">
        <v>459</v>
      </c>
      <c r="F58" s="372"/>
      <c r="G58" s="373"/>
      <c r="H58" s="372"/>
      <c r="I58" s="373"/>
      <c r="J58" s="372"/>
      <c r="K58" s="373"/>
    </row>
    <row r="59" spans="1:11" x14ac:dyDescent="0.3">
      <c r="A59" s="467">
        <f t="shared" si="8"/>
        <v>34</v>
      </c>
      <c r="B59" s="468">
        <v>560</v>
      </c>
      <c r="C59" s="469" t="s">
        <v>33</v>
      </c>
      <c r="D59" s="468"/>
      <c r="E59" s="470" t="s">
        <v>534</v>
      </c>
      <c r="F59" s="471"/>
      <c r="G59" s="472"/>
      <c r="H59" s="471"/>
      <c r="I59" s="472"/>
      <c r="J59" s="471"/>
      <c r="K59" s="472"/>
    </row>
    <row r="60" spans="1:11" x14ac:dyDescent="0.3">
      <c r="A60" s="467">
        <f t="shared" si="8"/>
        <v>34</v>
      </c>
      <c r="B60" s="468">
        <v>560</v>
      </c>
      <c r="C60" s="469" t="s">
        <v>33</v>
      </c>
      <c r="D60" s="468"/>
      <c r="E60" s="470" t="s">
        <v>535</v>
      </c>
      <c r="F60" s="471"/>
      <c r="G60" s="472"/>
      <c r="H60" s="471"/>
      <c r="I60" s="472"/>
      <c r="J60" s="471"/>
      <c r="K60" s="472"/>
    </row>
    <row r="61" spans="1:11" x14ac:dyDescent="0.3">
      <c r="A61" s="467">
        <f t="shared" si="8"/>
        <v>34</v>
      </c>
      <c r="B61" s="468">
        <v>560</v>
      </c>
      <c r="C61" s="469" t="s">
        <v>33</v>
      </c>
      <c r="D61" s="468"/>
      <c r="E61" s="470" t="s">
        <v>536</v>
      </c>
      <c r="F61" s="471"/>
      <c r="G61" s="472"/>
      <c r="H61" s="471"/>
      <c r="I61" s="472"/>
      <c r="J61" s="471"/>
      <c r="K61" s="472"/>
    </row>
    <row r="62" spans="1:11" s="3" customFormat="1" x14ac:dyDescent="0.3">
      <c r="A62" s="79"/>
      <c r="B62" s="80"/>
      <c r="C62" s="81" t="s">
        <v>122</v>
      </c>
      <c r="D62" s="80"/>
      <c r="E62" s="82"/>
      <c r="F62" s="83">
        <f t="shared" ref="F62:G62" si="9">SUM(F39:F58)</f>
        <v>200240</v>
      </c>
      <c r="G62" s="84">
        <f t="shared" si="9"/>
        <v>0</v>
      </c>
      <c r="H62" s="83">
        <f t="shared" ref="H62:K62" si="10">SUM(H39:H58)</f>
        <v>200240</v>
      </c>
      <c r="I62" s="84">
        <f t="shared" si="10"/>
        <v>0</v>
      </c>
      <c r="J62" s="83">
        <f t="shared" si="10"/>
        <v>196051</v>
      </c>
      <c r="K62" s="84">
        <f t="shared" si="10"/>
        <v>0</v>
      </c>
    </row>
    <row r="63" spans="1:11" s="3" customFormat="1" x14ac:dyDescent="0.3">
      <c r="A63" s="79"/>
      <c r="B63" s="80"/>
      <c r="C63" s="81"/>
      <c r="D63" s="80"/>
      <c r="E63" s="82" t="s">
        <v>117</v>
      </c>
      <c r="F63" s="83"/>
      <c r="G63" s="84"/>
      <c r="H63" s="83"/>
      <c r="I63" s="84"/>
      <c r="J63" s="83"/>
      <c r="K63" s="84"/>
    </row>
    <row r="64" spans="1:11" x14ac:dyDescent="0.3">
      <c r="A64" s="74">
        <f>B3</f>
        <v>34</v>
      </c>
      <c r="B64" s="75">
        <v>580</v>
      </c>
      <c r="C64" s="21" t="s">
        <v>38</v>
      </c>
      <c r="D64" s="75">
        <v>581</v>
      </c>
      <c r="E64" s="76" t="s">
        <v>39</v>
      </c>
      <c r="F64" s="77"/>
      <c r="G64" s="78"/>
      <c r="H64" s="77"/>
      <c r="I64" s="78"/>
      <c r="J64" s="77"/>
      <c r="K64" s="78"/>
    </row>
    <row r="65" spans="1:11" x14ac:dyDescent="0.3">
      <c r="A65" s="74">
        <f>B3</f>
        <v>34</v>
      </c>
      <c r="B65" s="75">
        <v>580</v>
      </c>
      <c r="C65" s="21" t="s">
        <v>38</v>
      </c>
      <c r="D65" s="75">
        <v>582</v>
      </c>
      <c r="E65" s="76" t="s">
        <v>40</v>
      </c>
      <c r="F65" s="77"/>
      <c r="G65" s="78"/>
      <c r="H65" s="77"/>
      <c r="I65" s="78"/>
      <c r="J65" s="77"/>
      <c r="K65" s="78"/>
    </row>
    <row r="66" spans="1:11" x14ac:dyDescent="0.3">
      <c r="A66" s="74">
        <f>B3</f>
        <v>34</v>
      </c>
      <c r="B66" s="75">
        <v>580</v>
      </c>
      <c r="C66" s="21" t="s">
        <v>38</v>
      </c>
      <c r="D66" s="75">
        <v>583</v>
      </c>
      <c r="E66" s="76" t="s">
        <v>41</v>
      </c>
      <c r="F66" s="77"/>
      <c r="G66" s="78"/>
      <c r="H66" s="77"/>
      <c r="I66" s="78"/>
      <c r="J66" s="77"/>
      <c r="K66" s="78"/>
    </row>
    <row r="67" spans="1:11" x14ac:dyDescent="0.3">
      <c r="A67" s="74">
        <f>B3</f>
        <v>34</v>
      </c>
      <c r="B67" s="75">
        <v>580</v>
      </c>
      <c r="C67" s="21" t="s">
        <v>38</v>
      </c>
      <c r="D67" s="75">
        <v>589</v>
      </c>
      <c r="E67" s="76" t="s">
        <v>42</v>
      </c>
      <c r="F67" s="77"/>
      <c r="G67" s="78"/>
      <c r="H67" s="77"/>
      <c r="I67" s="78"/>
      <c r="J67" s="77"/>
      <c r="K67" s="78"/>
    </row>
    <row r="68" spans="1:11" s="3" customFormat="1" x14ac:dyDescent="0.3">
      <c r="A68" s="79"/>
      <c r="B68" s="80"/>
      <c r="C68" s="81" t="s">
        <v>123</v>
      </c>
      <c r="D68" s="80"/>
      <c r="E68" s="82"/>
      <c r="F68" s="83">
        <f t="shared" ref="F68:G68" si="11">SUM(F64:F67)</f>
        <v>0</v>
      </c>
      <c r="G68" s="84">
        <f t="shared" si="11"/>
        <v>0</v>
      </c>
      <c r="H68" s="83">
        <f t="shared" ref="H68:K68" si="12">SUM(H64:H67)</f>
        <v>0</v>
      </c>
      <c r="I68" s="84">
        <f t="shared" si="12"/>
        <v>0</v>
      </c>
      <c r="J68" s="83">
        <f t="shared" si="12"/>
        <v>0</v>
      </c>
      <c r="K68" s="84">
        <f t="shared" si="12"/>
        <v>0</v>
      </c>
    </row>
    <row r="69" spans="1:11" s="3" customFormat="1" x14ac:dyDescent="0.3">
      <c r="A69" s="79"/>
      <c r="B69" s="80"/>
      <c r="C69" s="81"/>
      <c r="D69" s="80"/>
      <c r="E69" s="82"/>
      <c r="F69" s="83"/>
      <c r="G69" s="84"/>
      <c r="H69" s="83"/>
      <c r="I69" s="84"/>
      <c r="J69" s="83"/>
      <c r="K69" s="84"/>
    </row>
    <row r="70" spans="1:11" x14ac:dyDescent="0.3">
      <c r="A70" s="74">
        <f>B3</f>
        <v>34</v>
      </c>
      <c r="B70" s="75">
        <v>590</v>
      </c>
      <c r="C70" s="81" t="s">
        <v>43</v>
      </c>
      <c r="D70" s="75">
        <v>591</v>
      </c>
      <c r="E70" s="76" t="s">
        <v>43</v>
      </c>
      <c r="F70" s="77">
        <v>0</v>
      </c>
      <c r="G70" s="78">
        <v>0</v>
      </c>
      <c r="H70" s="77">
        <v>0</v>
      </c>
      <c r="I70" s="78">
        <v>0</v>
      </c>
      <c r="J70" s="77">
        <v>0</v>
      </c>
      <c r="K70" s="78">
        <v>0</v>
      </c>
    </row>
    <row r="71" spans="1:11" s="3" customFormat="1" x14ac:dyDescent="0.3">
      <c r="A71" s="79"/>
      <c r="B71" s="80"/>
      <c r="C71" s="81"/>
      <c r="D71" s="80"/>
      <c r="E71" s="82"/>
      <c r="F71" s="83"/>
      <c r="G71" s="84"/>
      <c r="H71" s="83"/>
      <c r="I71" s="84"/>
      <c r="J71" s="83"/>
      <c r="K71" s="84"/>
    </row>
    <row r="72" spans="1:11" x14ac:dyDescent="0.3">
      <c r="A72" s="74">
        <f>B3</f>
        <v>34</v>
      </c>
      <c r="B72" s="75">
        <v>600</v>
      </c>
      <c r="C72" s="21" t="s">
        <v>45</v>
      </c>
      <c r="D72" s="75">
        <v>601</v>
      </c>
      <c r="E72" s="76" t="s">
        <v>44</v>
      </c>
      <c r="F72" s="77"/>
      <c r="G72" s="78"/>
      <c r="H72" s="77"/>
      <c r="I72" s="78"/>
      <c r="J72" s="77"/>
      <c r="K72" s="78"/>
    </row>
    <row r="73" spans="1:11" x14ac:dyDescent="0.3">
      <c r="A73" s="74">
        <f>B3</f>
        <v>34</v>
      </c>
      <c r="B73" s="75">
        <v>600</v>
      </c>
      <c r="C73" s="21" t="s">
        <v>45</v>
      </c>
      <c r="D73" s="75">
        <v>602</v>
      </c>
      <c r="E73" s="76" t="s">
        <v>46</v>
      </c>
      <c r="F73" s="77">
        <v>0</v>
      </c>
      <c r="G73" s="78"/>
      <c r="H73" s="77">
        <v>0</v>
      </c>
      <c r="I73" s="78"/>
      <c r="J73" s="77">
        <v>0</v>
      </c>
      <c r="K73" s="78"/>
    </row>
    <row r="74" spans="1:11" x14ac:dyDescent="0.3">
      <c r="A74" s="74">
        <f>B3</f>
        <v>34</v>
      </c>
      <c r="B74" s="75">
        <v>600</v>
      </c>
      <c r="C74" s="21" t="s">
        <v>45</v>
      </c>
      <c r="D74" s="75">
        <v>603</v>
      </c>
      <c r="E74" s="76" t="s">
        <v>47</v>
      </c>
      <c r="F74" s="77"/>
      <c r="G74" s="78"/>
      <c r="H74" s="77"/>
      <c r="I74" s="78"/>
      <c r="J74" s="77"/>
      <c r="K74" s="78"/>
    </row>
    <row r="75" spans="1:11" x14ac:dyDescent="0.3">
      <c r="A75" s="74">
        <f>B3</f>
        <v>34</v>
      </c>
      <c r="B75" s="75">
        <v>600</v>
      </c>
      <c r="C75" s="21" t="s">
        <v>45</v>
      </c>
      <c r="D75" s="75">
        <v>604</v>
      </c>
      <c r="E75" s="76" t="s">
        <v>48</v>
      </c>
      <c r="F75" s="77"/>
      <c r="G75" s="78"/>
      <c r="H75" s="77"/>
      <c r="I75" s="78"/>
      <c r="J75" s="77"/>
      <c r="K75" s="78"/>
    </row>
    <row r="76" spans="1:11" s="3" customFormat="1" x14ac:dyDescent="0.3">
      <c r="A76" s="79"/>
      <c r="B76" s="80"/>
      <c r="C76" s="81" t="s">
        <v>124</v>
      </c>
      <c r="D76" s="80"/>
      <c r="E76" s="82"/>
      <c r="F76" s="83">
        <f>SUM(F72:F75)</f>
        <v>0</v>
      </c>
      <c r="G76" s="84">
        <f t="shared" ref="G76" si="13">SUM(G72:G75)</f>
        <v>0</v>
      </c>
      <c r="H76" s="83">
        <f t="shared" ref="H76:K76" si="14">SUM(H72:H75)</f>
        <v>0</v>
      </c>
      <c r="I76" s="84">
        <f t="shared" si="14"/>
        <v>0</v>
      </c>
      <c r="J76" s="83">
        <f t="shared" si="14"/>
        <v>0</v>
      </c>
      <c r="K76" s="84">
        <f t="shared" si="14"/>
        <v>0</v>
      </c>
    </row>
    <row r="77" spans="1:11" s="3" customFormat="1" x14ac:dyDescent="0.3">
      <c r="A77" s="79"/>
      <c r="B77" s="80"/>
      <c r="C77" s="81"/>
      <c r="D77" s="80"/>
      <c r="E77" s="82"/>
      <c r="F77" s="83"/>
      <c r="G77" s="84"/>
      <c r="H77" s="83"/>
      <c r="I77" s="84"/>
      <c r="J77" s="83"/>
      <c r="K77" s="84"/>
    </row>
    <row r="78" spans="1:11" s="3" customFormat="1" x14ac:dyDescent="0.3">
      <c r="A78" s="79">
        <f>B3</f>
        <v>34</v>
      </c>
      <c r="B78" s="75">
        <v>610</v>
      </c>
      <c r="C78" s="81" t="s">
        <v>49</v>
      </c>
      <c r="D78" s="75">
        <v>611</v>
      </c>
      <c r="E78" s="76" t="s">
        <v>49</v>
      </c>
      <c r="F78" s="83"/>
      <c r="G78" s="84"/>
      <c r="H78" s="83"/>
      <c r="I78" s="84"/>
      <c r="J78" s="83"/>
      <c r="K78" s="84"/>
    </row>
    <row r="79" spans="1:11" x14ac:dyDescent="0.3">
      <c r="A79" s="74"/>
      <c r="B79" s="75"/>
      <c r="C79" s="21"/>
      <c r="D79" s="75"/>
      <c r="E79" s="76"/>
      <c r="F79" s="77"/>
      <c r="G79" s="78"/>
      <c r="H79" s="77"/>
      <c r="I79" s="78"/>
      <c r="J79" s="77"/>
      <c r="K79" s="78"/>
    </row>
    <row r="80" spans="1:11" x14ac:dyDescent="0.3">
      <c r="A80" s="74">
        <f>B3</f>
        <v>34</v>
      </c>
      <c r="B80" s="75">
        <v>620</v>
      </c>
      <c r="C80" s="21" t="s">
        <v>51</v>
      </c>
      <c r="D80" s="75">
        <v>621</v>
      </c>
      <c r="E80" s="76" t="s">
        <v>50</v>
      </c>
      <c r="F80" s="77"/>
      <c r="G80" s="78"/>
      <c r="H80" s="77"/>
      <c r="I80" s="78"/>
      <c r="J80" s="77"/>
      <c r="K80" s="78"/>
    </row>
    <row r="81" spans="1:11" x14ac:dyDescent="0.3">
      <c r="A81" s="74">
        <f>B3</f>
        <v>34</v>
      </c>
      <c r="B81" s="75">
        <v>620</v>
      </c>
      <c r="C81" s="21" t="s">
        <v>51</v>
      </c>
      <c r="D81" s="75">
        <v>622</v>
      </c>
      <c r="E81" s="76" t="s">
        <v>52</v>
      </c>
      <c r="F81" s="77"/>
      <c r="G81" s="78"/>
      <c r="H81" s="77"/>
      <c r="I81" s="78"/>
      <c r="J81" s="77"/>
      <c r="K81" s="78"/>
    </row>
    <row r="82" spans="1:11" x14ac:dyDescent="0.3">
      <c r="A82" s="74">
        <f>B3</f>
        <v>34</v>
      </c>
      <c r="B82" s="75">
        <v>620</v>
      </c>
      <c r="C82" s="21" t="s">
        <v>51</v>
      </c>
      <c r="D82" s="75">
        <v>623</v>
      </c>
      <c r="E82" s="76" t="s">
        <v>53</v>
      </c>
      <c r="F82" s="77"/>
      <c r="G82" s="78"/>
      <c r="H82" s="77"/>
      <c r="I82" s="78"/>
      <c r="J82" s="77"/>
      <c r="K82" s="78"/>
    </row>
    <row r="83" spans="1:11" x14ac:dyDescent="0.3">
      <c r="A83" s="74">
        <f>B3</f>
        <v>34</v>
      </c>
      <c r="B83" s="75">
        <v>620</v>
      </c>
      <c r="C83" s="21" t="s">
        <v>51</v>
      </c>
      <c r="D83" s="75">
        <v>629</v>
      </c>
      <c r="E83" s="76" t="s">
        <v>384</v>
      </c>
      <c r="F83" s="77"/>
      <c r="G83" s="78"/>
      <c r="H83" s="77"/>
      <c r="I83" s="78"/>
      <c r="J83" s="77"/>
      <c r="K83" s="78"/>
    </row>
    <row r="84" spans="1:11" s="3" customFormat="1" x14ac:dyDescent="0.3">
      <c r="A84" s="79"/>
      <c r="B84" s="80"/>
      <c r="C84" s="81" t="s">
        <v>125</v>
      </c>
      <c r="D84" s="80"/>
      <c r="E84" s="82"/>
      <c r="F84" s="83">
        <f t="shared" ref="F84:G84" si="15">SUM(F80:F83)</f>
        <v>0</v>
      </c>
      <c r="G84" s="84">
        <f t="shared" si="15"/>
        <v>0</v>
      </c>
      <c r="H84" s="83">
        <f t="shared" ref="H84:K84" si="16">SUM(H80:H83)</f>
        <v>0</v>
      </c>
      <c r="I84" s="84">
        <f t="shared" si="16"/>
        <v>0</v>
      </c>
      <c r="J84" s="83">
        <f t="shared" si="16"/>
        <v>0</v>
      </c>
      <c r="K84" s="84">
        <f t="shared" si="16"/>
        <v>0</v>
      </c>
    </row>
    <row r="85" spans="1:11" s="3" customFormat="1" x14ac:dyDescent="0.3">
      <c r="A85" s="79"/>
      <c r="B85" s="80"/>
      <c r="C85" s="81"/>
      <c r="D85" s="80"/>
      <c r="E85" s="82"/>
      <c r="F85" s="83"/>
      <c r="G85" s="84"/>
      <c r="H85" s="83"/>
      <c r="I85" s="84"/>
      <c r="J85" s="83"/>
      <c r="K85" s="84"/>
    </row>
    <row r="86" spans="1:11" x14ac:dyDescent="0.3">
      <c r="A86" s="74">
        <f>B3</f>
        <v>34</v>
      </c>
      <c r="B86" s="75">
        <v>660</v>
      </c>
      <c r="C86" s="21" t="s">
        <v>73</v>
      </c>
      <c r="D86" s="75">
        <v>661</v>
      </c>
      <c r="E86" s="76" t="s">
        <v>70</v>
      </c>
      <c r="F86" s="77"/>
      <c r="G86" s="78"/>
      <c r="H86" s="77"/>
      <c r="I86" s="78"/>
      <c r="J86" s="77"/>
      <c r="K86" s="78"/>
    </row>
    <row r="87" spans="1:11" x14ac:dyDescent="0.3">
      <c r="A87" s="74">
        <f>B3</f>
        <v>34</v>
      </c>
      <c r="B87" s="75">
        <v>660</v>
      </c>
      <c r="C87" s="21" t="s">
        <v>73</v>
      </c>
      <c r="D87" s="75">
        <v>662</v>
      </c>
      <c r="E87" s="76" t="s">
        <v>71</v>
      </c>
      <c r="F87" s="77"/>
      <c r="G87" s="78"/>
      <c r="H87" s="77"/>
      <c r="I87" s="78"/>
      <c r="J87" s="77"/>
      <c r="K87" s="78"/>
    </row>
    <row r="88" spans="1:11" x14ac:dyDescent="0.3">
      <c r="A88" s="74">
        <f>B3</f>
        <v>34</v>
      </c>
      <c r="B88" s="75">
        <v>660</v>
      </c>
      <c r="C88" s="21" t="s">
        <v>73</v>
      </c>
      <c r="D88" s="75">
        <v>663</v>
      </c>
      <c r="E88" s="76" t="s">
        <v>72</v>
      </c>
      <c r="F88" s="77"/>
      <c r="G88" s="78"/>
      <c r="H88" s="77"/>
      <c r="I88" s="78"/>
      <c r="J88" s="77"/>
      <c r="K88" s="78"/>
    </row>
    <row r="89" spans="1:11" x14ac:dyDescent="0.3">
      <c r="A89" s="74">
        <f>B3</f>
        <v>34</v>
      </c>
      <c r="B89" s="75">
        <v>660</v>
      </c>
      <c r="C89" s="21" t="s">
        <v>73</v>
      </c>
      <c r="D89" s="75">
        <v>664</v>
      </c>
      <c r="E89" s="76" t="s">
        <v>74</v>
      </c>
      <c r="F89" s="77"/>
      <c r="G89" s="78"/>
      <c r="H89" s="77"/>
      <c r="I89" s="78"/>
      <c r="J89" s="77"/>
      <c r="K89" s="78"/>
    </row>
    <row r="90" spans="1:11" x14ac:dyDescent="0.3">
      <c r="A90" s="74">
        <f>B3</f>
        <v>34</v>
      </c>
      <c r="B90" s="75">
        <v>660</v>
      </c>
      <c r="C90" s="21" t="s">
        <v>73</v>
      </c>
      <c r="D90" s="75">
        <v>665</v>
      </c>
      <c r="E90" s="76" t="s">
        <v>451</v>
      </c>
      <c r="F90" s="372"/>
      <c r="G90" s="373"/>
      <c r="H90" s="372"/>
      <c r="I90" s="373"/>
      <c r="J90" s="372"/>
      <c r="K90" s="373"/>
    </row>
    <row r="91" spans="1:11" x14ac:dyDescent="0.3">
      <c r="A91" s="74">
        <f>B3</f>
        <v>34</v>
      </c>
      <c r="B91" s="75">
        <v>660</v>
      </c>
      <c r="C91" s="21" t="s">
        <v>73</v>
      </c>
      <c r="D91" s="75">
        <v>666</v>
      </c>
      <c r="E91" s="76" t="s">
        <v>75</v>
      </c>
      <c r="F91" s="77"/>
      <c r="G91" s="78"/>
      <c r="H91" s="77"/>
      <c r="I91" s="78"/>
      <c r="J91" s="77"/>
      <c r="K91" s="78"/>
    </row>
    <row r="92" spans="1:11" s="3" customFormat="1" x14ac:dyDescent="0.3">
      <c r="A92" s="79"/>
      <c r="B92" s="80"/>
      <c r="C92" s="81" t="s">
        <v>126</v>
      </c>
      <c r="D92" s="80"/>
      <c r="E92" s="82"/>
      <c r="F92" s="83">
        <f t="shared" ref="F92:G92" si="17">SUM(F86:F91)</f>
        <v>0</v>
      </c>
      <c r="G92" s="84">
        <f t="shared" si="17"/>
        <v>0</v>
      </c>
      <c r="H92" s="83">
        <f t="shared" ref="H92:K92" si="18">SUM(H86:H91)</f>
        <v>0</v>
      </c>
      <c r="I92" s="84">
        <f t="shared" si="18"/>
        <v>0</v>
      </c>
      <c r="J92" s="83">
        <f t="shared" si="18"/>
        <v>0</v>
      </c>
      <c r="K92" s="84">
        <f t="shared" si="18"/>
        <v>0</v>
      </c>
    </row>
    <row r="93" spans="1:11" s="3" customFormat="1" x14ac:dyDescent="0.3">
      <c r="A93" s="79"/>
      <c r="B93" s="80"/>
      <c r="C93" s="81"/>
      <c r="D93" s="80"/>
      <c r="E93" s="82"/>
      <c r="F93" s="83"/>
      <c r="G93" s="84"/>
      <c r="H93" s="83"/>
      <c r="I93" s="84"/>
      <c r="J93" s="83"/>
      <c r="K93" s="84"/>
    </row>
    <row r="94" spans="1:11" x14ac:dyDescent="0.3">
      <c r="A94" s="74">
        <f>B3</f>
        <v>34</v>
      </c>
      <c r="B94" s="75">
        <v>670</v>
      </c>
      <c r="C94" s="21" t="s">
        <v>407</v>
      </c>
      <c r="D94" s="75">
        <v>671</v>
      </c>
      <c r="E94" s="76" t="s">
        <v>76</v>
      </c>
      <c r="F94" s="77"/>
      <c r="G94" s="78"/>
      <c r="H94" s="77"/>
      <c r="I94" s="78"/>
      <c r="J94" s="77"/>
      <c r="K94" s="78"/>
    </row>
    <row r="95" spans="1:11" x14ac:dyDescent="0.3">
      <c r="A95" s="74">
        <f>B3</f>
        <v>34</v>
      </c>
      <c r="B95" s="75">
        <v>670</v>
      </c>
      <c r="C95" s="21" t="s">
        <v>407</v>
      </c>
      <c r="D95" s="75">
        <v>672</v>
      </c>
      <c r="E95" s="76" t="s">
        <v>77</v>
      </c>
      <c r="F95" s="77"/>
      <c r="G95" s="78"/>
      <c r="H95" s="77"/>
      <c r="I95" s="78"/>
      <c r="J95" s="77"/>
      <c r="K95" s="78"/>
    </row>
    <row r="96" spans="1:11" x14ac:dyDescent="0.3">
      <c r="A96" s="74">
        <f>B3</f>
        <v>34</v>
      </c>
      <c r="B96" s="75">
        <v>670</v>
      </c>
      <c r="C96" s="21" t="s">
        <v>408</v>
      </c>
      <c r="D96" s="75">
        <v>673</v>
      </c>
      <c r="E96" s="76" t="s">
        <v>409</v>
      </c>
      <c r="F96" s="77"/>
      <c r="G96" s="78"/>
      <c r="H96" s="77"/>
      <c r="I96" s="78"/>
      <c r="J96" s="77"/>
      <c r="K96" s="78"/>
    </row>
    <row r="97" spans="1:11" s="3" customFormat="1" x14ac:dyDescent="0.3">
      <c r="A97" s="79"/>
      <c r="B97" s="80"/>
      <c r="C97" s="81" t="s">
        <v>410</v>
      </c>
      <c r="D97" s="80"/>
      <c r="E97" s="82"/>
      <c r="F97" s="83">
        <f t="shared" ref="F97:G97" si="19">SUM(F94:F96)</f>
        <v>0</v>
      </c>
      <c r="G97" s="84">
        <f t="shared" si="19"/>
        <v>0</v>
      </c>
      <c r="H97" s="83">
        <f t="shared" ref="H97:K97" si="20">SUM(H94:H96)</f>
        <v>0</v>
      </c>
      <c r="I97" s="84">
        <f t="shared" si="20"/>
        <v>0</v>
      </c>
      <c r="J97" s="83">
        <f t="shared" si="20"/>
        <v>0</v>
      </c>
      <c r="K97" s="84">
        <f t="shared" si="20"/>
        <v>0</v>
      </c>
    </row>
    <row r="98" spans="1:11" s="3" customFormat="1" x14ac:dyDescent="0.3">
      <c r="A98" s="79"/>
      <c r="B98" s="80"/>
      <c r="C98" s="81"/>
      <c r="D98" s="80"/>
      <c r="E98" s="82"/>
      <c r="F98" s="83"/>
      <c r="G98" s="84"/>
      <c r="H98" s="83"/>
      <c r="I98" s="84"/>
      <c r="J98" s="83"/>
      <c r="K98" s="84"/>
    </row>
    <row r="99" spans="1:11" s="3" customFormat="1" x14ac:dyDescent="0.3">
      <c r="A99" s="79"/>
      <c r="B99" s="80"/>
      <c r="C99" s="81" t="s">
        <v>371</v>
      </c>
      <c r="D99" s="80"/>
      <c r="E99" s="82"/>
      <c r="F99" s="83">
        <f t="shared" ref="F99:G99" si="21">F97+F92+F84+F78+F76+F70+F68+F62+F37+F32+F24+F20+F7</f>
        <v>26005053.990000002</v>
      </c>
      <c r="G99" s="84">
        <f t="shared" si="21"/>
        <v>247263</v>
      </c>
      <c r="H99" s="83">
        <f t="shared" ref="H99:K99" si="22">H97+H92+H84+H78+H76+H70+H68+H62+H37+H32+H24+H20+H7</f>
        <v>26895790</v>
      </c>
      <c r="I99" s="84">
        <f t="shared" si="22"/>
        <v>279025</v>
      </c>
      <c r="J99" s="83">
        <f t="shared" si="22"/>
        <v>29376011</v>
      </c>
      <c r="K99" s="84">
        <f t="shared" si="22"/>
        <v>279025</v>
      </c>
    </row>
    <row r="100" spans="1:11" s="3" customFormat="1" x14ac:dyDescent="0.3">
      <c r="A100" s="79"/>
      <c r="B100" s="80"/>
      <c r="C100" s="81"/>
      <c r="D100" s="80"/>
      <c r="E100" s="82"/>
      <c r="F100" s="83"/>
      <c r="G100" s="84"/>
      <c r="H100" s="83"/>
      <c r="I100" s="84"/>
      <c r="J100" s="83"/>
      <c r="K100" s="84"/>
    </row>
    <row r="101" spans="1:11" x14ac:dyDescent="0.3">
      <c r="A101" s="74">
        <f>B3</f>
        <v>34</v>
      </c>
      <c r="B101" s="75">
        <v>680</v>
      </c>
      <c r="C101" s="21" t="s">
        <v>367</v>
      </c>
      <c r="D101" s="75">
        <v>681</v>
      </c>
      <c r="E101" s="76" t="s">
        <v>368</v>
      </c>
      <c r="F101" s="77"/>
      <c r="G101" s="78"/>
      <c r="H101" s="77"/>
      <c r="I101" s="78"/>
      <c r="J101" s="77"/>
      <c r="K101" s="78"/>
    </row>
    <row r="102" spans="1:11" x14ac:dyDescent="0.3">
      <c r="A102" s="74">
        <f>B3</f>
        <v>34</v>
      </c>
      <c r="B102" s="75">
        <v>680</v>
      </c>
      <c r="C102" s="21" t="s">
        <v>367</v>
      </c>
      <c r="D102" s="75">
        <v>682</v>
      </c>
      <c r="E102" s="76" t="s">
        <v>369</v>
      </c>
      <c r="F102" s="77"/>
      <c r="G102" s="78"/>
      <c r="H102" s="77"/>
      <c r="I102" s="78"/>
      <c r="J102" s="77"/>
      <c r="K102" s="78"/>
    </row>
    <row r="103" spans="1:11" x14ac:dyDescent="0.3">
      <c r="A103" s="74">
        <f>B3</f>
        <v>34</v>
      </c>
      <c r="B103" s="75">
        <v>680</v>
      </c>
      <c r="C103" s="21" t="s">
        <v>367</v>
      </c>
      <c r="D103" s="75">
        <v>683</v>
      </c>
      <c r="E103" s="76" t="s">
        <v>159</v>
      </c>
      <c r="F103" s="77"/>
      <c r="G103" s="78"/>
      <c r="H103" s="77"/>
      <c r="I103" s="78"/>
      <c r="J103" s="77"/>
      <c r="K103" s="78"/>
    </row>
    <row r="104" spans="1:11" x14ac:dyDescent="0.3">
      <c r="A104" s="74">
        <f>B3</f>
        <v>34</v>
      </c>
      <c r="B104" s="75">
        <v>680</v>
      </c>
      <c r="C104" s="21" t="s">
        <v>367</v>
      </c>
      <c r="D104" s="75">
        <v>684</v>
      </c>
      <c r="E104" s="76" t="s">
        <v>160</v>
      </c>
      <c r="F104" s="77"/>
      <c r="G104" s="78"/>
      <c r="H104" s="77"/>
      <c r="I104" s="78"/>
      <c r="J104" s="77"/>
      <c r="K104" s="78"/>
    </row>
    <row r="105" spans="1:11" x14ac:dyDescent="0.3">
      <c r="A105" s="74">
        <f>B3</f>
        <v>34</v>
      </c>
      <c r="B105" s="75">
        <v>680</v>
      </c>
      <c r="C105" s="21" t="s">
        <v>367</v>
      </c>
      <c r="D105" s="75">
        <v>685</v>
      </c>
      <c r="E105" s="76" t="s">
        <v>32</v>
      </c>
      <c r="F105" s="77"/>
      <c r="G105" s="78"/>
      <c r="H105" s="77"/>
      <c r="I105" s="78"/>
      <c r="J105" s="77"/>
      <c r="K105" s="78"/>
    </row>
    <row r="106" spans="1:11" s="3" customFormat="1" x14ac:dyDescent="0.3">
      <c r="A106" s="79"/>
      <c r="B106" s="80"/>
      <c r="C106" s="81" t="s">
        <v>370</v>
      </c>
      <c r="D106" s="80"/>
      <c r="E106" s="82"/>
      <c r="F106" s="83">
        <f>SUM(F101:F105)</f>
        <v>0</v>
      </c>
      <c r="G106" s="84">
        <f t="shared" ref="G106:K106" si="23">SUM(G101:G105)</f>
        <v>0</v>
      </c>
      <c r="H106" s="83">
        <f t="shared" si="23"/>
        <v>0</v>
      </c>
      <c r="I106" s="84">
        <f t="shared" si="23"/>
        <v>0</v>
      </c>
      <c r="J106" s="83">
        <f t="shared" si="23"/>
        <v>0</v>
      </c>
      <c r="K106" s="84">
        <f t="shared" si="23"/>
        <v>0</v>
      </c>
    </row>
    <row r="107" spans="1:11" s="3" customFormat="1" x14ac:dyDescent="0.3">
      <c r="A107" s="79"/>
      <c r="B107" s="80"/>
      <c r="C107" s="81"/>
      <c r="D107" s="80"/>
      <c r="E107" s="82"/>
      <c r="F107" s="83"/>
      <c r="G107" s="84"/>
      <c r="H107" s="83"/>
      <c r="I107" s="84"/>
      <c r="J107" s="83"/>
      <c r="K107" s="84"/>
    </row>
    <row r="108" spans="1:11" x14ac:dyDescent="0.3">
      <c r="A108" s="74">
        <f>B3</f>
        <v>34</v>
      </c>
      <c r="B108" s="75">
        <v>530</v>
      </c>
      <c r="C108" s="21" t="s">
        <v>24</v>
      </c>
      <c r="D108" s="75">
        <v>535</v>
      </c>
      <c r="E108" s="76" t="s">
        <v>414</v>
      </c>
      <c r="F108" s="77"/>
      <c r="G108" s="78"/>
      <c r="H108" s="77"/>
      <c r="I108" s="78"/>
      <c r="J108" s="77"/>
      <c r="K108" s="78"/>
    </row>
    <row r="109" spans="1:11" s="3" customFormat="1" x14ac:dyDescent="0.3">
      <c r="A109" s="79"/>
      <c r="B109" s="80"/>
      <c r="C109" s="81"/>
      <c r="D109" s="80"/>
      <c r="E109" s="82"/>
      <c r="F109" s="83"/>
      <c r="G109" s="84"/>
      <c r="H109" s="83"/>
      <c r="I109" s="84"/>
      <c r="J109" s="83"/>
      <c r="K109" s="84"/>
    </row>
    <row r="110" spans="1:11" s="3" customFormat="1" ht="15" thickBot="1" x14ac:dyDescent="0.35">
      <c r="A110" s="87"/>
      <c r="B110" s="88"/>
      <c r="C110" s="23" t="s">
        <v>372</v>
      </c>
      <c r="D110" s="88"/>
      <c r="E110" s="89"/>
      <c r="F110" s="90">
        <f t="shared" ref="F110:K110" si="24">F99-F106+F108</f>
        <v>26005053.990000002</v>
      </c>
      <c r="G110" s="91">
        <f t="shared" si="24"/>
        <v>247263</v>
      </c>
      <c r="H110" s="90">
        <f t="shared" si="24"/>
        <v>26895790</v>
      </c>
      <c r="I110" s="91">
        <f t="shared" si="24"/>
        <v>279025</v>
      </c>
      <c r="J110" s="90">
        <f t="shared" si="24"/>
        <v>29376011</v>
      </c>
      <c r="K110" s="91">
        <f t="shared" si="24"/>
        <v>279025</v>
      </c>
    </row>
    <row r="111" spans="1:11" ht="15" thickTop="1" x14ac:dyDescent="0.3"/>
    <row r="112" spans="1:11" x14ac:dyDescent="0.3">
      <c r="E112" t="s">
        <v>117</v>
      </c>
    </row>
    <row r="115" spans="5:5" x14ac:dyDescent="0.3">
      <c r="E115" t="s">
        <v>117</v>
      </c>
    </row>
  </sheetData>
  <printOptions headings="1"/>
  <pageMargins left="0.25" right="0.25" top="0.75" bottom="0.75" header="0.3" footer="0.3"/>
  <pageSetup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topLeftCell="D1" zoomScaleNormal="100" workbookViewId="0">
      <pane ySplit="6" topLeftCell="A10" activePane="bottomLeft" state="frozen"/>
      <selection activeCell="C36" sqref="C36"/>
      <selection pane="bottomLeft" activeCell="F23" sqref="F23"/>
    </sheetView>
  </sheetViews>
  <sheetFormatPr defaultRowHeight="14.4" x14ac:dyDescent="0.3"/>
  <cols>
    <col min="1" max="1" width="11" customWidth="1"/>
    <col min="2" max="2" width="13.5546875" style="1" customWidth="1"/>
    <col min="3" max="3" width="28.109375" customWidth="1"/>
    <col min="4" max="4" width="10.109375" style="1" customWidth="1"/>
    <col min="5" max="5" width="27.5546875" customWidth="1"/>
    <col min="6" max="6" width="14.88671875" style="8" customWidth="1"/>
    <col min="7" max="7" width="12.109375" style="8" customWidth="1"/>
    <col min="8" max="8" width="14.5546875" style="8" customWidth="1"/>
    <col min="9" max="9" width="13.109375" style="8" customWidth="1"/>
    <col min="10" max="10" width="14.88671875" style="8" customWidth="1"/>
    <col min="11" max="11" width="13.109375" style="8" customWidth="1"/>
  </cols>
  <sheetData>
    <row r="1" spans="1:11" x14ac:dyDescent="0.3">
      <c r="A1" s="6" t="s">
        <v>596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Southern University Law Center</v>
      </c>
      <c r="C2" s="9"/>
    </row>
    <row r="3" spans="1:11" x14ac:dyDescent="0.3">
      <c r="A3" s="6" t="s">
        <v>116</v>
      </c>
      <c r="B3" s="9">
        <f>Revenue!B3</f>
        <v>34</v>
      </c>
    </row>
    <row r="4" spans="1:11" x14ac:dyDescent="0.3">
      <c r="A4" s="5"/>
      <c r="B4"/>
    </row>
    <row r="5" spans="1:11" s="3" customFormat="1" x14ac:dyDescent="0.3">
      <c r="A5" s="538" t="s">
        <v>115</v>
      </c>
      <c r="B5" s="538" t="s">
        <v>1</v>
      </c>
      <c r="C5" s="539" t="s">
        <v>1</v>
      </c>
      <c r="D5" s="538" t="s">
        <v>4</v>
      </c>
      <c r="E5" s="539" t="s">
        <v>0</v>
      </c>
      <c r="F5" s="540" t="s">
        <v>5</v>
      </c>
      <c r="G5" s="540"/>
      <c r="H5" s="540" t="s">
        <v>6</v>
      </c>
      <c r="I5" s="540"/>
      <c r="J5" s="540" t="s">
        <v>7</v>
      </c>
      <c r="K5" s="540"/>
    </row>
    <row r="6" spans="1:11" s="3" customFormat="1" x14ac:dyDescent="0.3">
      <c r="A6" s="541" t="s">
        <v>2</v>
      </c>
      <c r="B6" s="541" t="s">
        <v>2</v>
      </c>
      <c r="C6" s="542" t="s">
        <v>3</v>
      </c>
      <c r="D6" s="541" t="s">
        <v>2</v>
      </c>
      <c r="E6" s="542" t="s">
        <v>3</v>
      </c>
      <c r="F6" s="543" t="s">
        <v>8</v>
      </c>
      <c r="G6" s="543" t="s">
        <v>9</v>
      </c>
      <c r="H6" s="543" t="s">
        <v>8</v>
      </c>
      <c r="I6" s="543" t="s">
        <v>9</v>
      </c>
      <c r="J6" s="543" t="s">
        <v>8</v>
      </c>
      <c r="K6" s="543" t="s">
        <v>9</v>
      </c>
    </row>
    <row r="7" spans="1:11" x14ac:dyDescent="0.3">
      <c r="A7" s="534">
        <f>Revenue!B3</f>
        <v>34</v>
      </c>
      <c r="B7" s="535">
        <v>710</v>
      </c>
      <c r="C7" s="534" t="s">
        <v>80</v>
      </c>
      <c r="D7" s="535">
        <v>711</v>
      </c>
      <c r="E7" s="534" t="s">
        <v>81</v>
      </c>
      <c r="F7" s="536">
        <v>5793247.3399999999</v>
      </c>
      <c r="G7" s="536"/>
      <c r="H7" s="549">
        <v>7086265</v>
      </c>
      <c r="I7" s="549"/>
      <c r="J7" s="549">
        <v>6324792.2599999998</v>
      </c>
      <c r="K7" s="549"/>
    </row>
    <row r="8" spans="1:11" x14ac:dyDescent="0.3">
      <c r="A8" s="534">
        <f>Revenue!B3</f>
        <v>34</v>
      </c>
      <c r="B8" s="535">
        <v>710</v>
      </c>
      <c r="C8" s="534" t="s">
        <v>80</v>
      </c>
      <c r="D8" s="535">
        <v>712</v>
      </c>
      <c r="E8" s="534" t="s">
        <v>82</v>
      </c>
      <c r="F8" s="536"/>
      <c r="G8" s="536"/>
      <c r="H8" s="549"/>
      <c r="I8" s="549"/>
      <c r="J8" s="549"/>
      <c r="K8" s="549"/>
    </row>
    <row r="9" spans="1:11" x14ac:dyDescent="0.3">
      <c r="A9" s="534">
        <f>Revenue!B3</f>
        <v>34</v>
      </c>
      <c r="B9" s="535">
        <v>710</v>
      </c>
      <c r="C9" s="534" t="s">
        <v>80</v>
      </c>
      <c r="D9" s="535">
        <v>713</v>
      </c>
      <c r="E9" s="534" t="s">
        <v>83</v>
      </c>
      <c r="F9" s="536">
        <v>1623566.61</v>
      </c>
      <c r="G9" s="536"/>
      <c r="H9" s="549">
        <v>2604231</v>
      </c>
      <c r="I9" s="549"/>
      <c r="J9" s="549">
        <v>2201021.06</v>
      </c>
      <c r="K9" s="549"/>
    </row>
    <row r="10" spans="1:11" s="3" customFormat="1" x14ac:dyDescent="0.3">
      <c r="A10" s="537"/>
      <c r="B10" s="544"/>
      <c r="C10" s="537" t="s">
        <v>197</v>
      </c>
      <c r="D10" s="544"/>
      <c r="E10" s="537"/>
      <c r="F10" s="551">
        <f t="shared" ref="F10:K10" si="0">SUM(F7:F9)</f>
        <v>7416813.9500000002</v>
      </c>
      <c r="G10" s="551">
        <f t="shared" si="0"/>
        <v>0</v>
      </c>
      <c r="H10" s="551">
        <f t="shared" si="0"/>
        <v>9690496</v>
      </c>
      <c r="I10" s="551">
        <f t="shared" si="0"/>
        <v>0</v>
      </c>
      <c r="J10" s="551">
        <f t="shared" si="0"/>
        <v>8525813.3200000003</v>
      </c>
      <c r="K10" s="551">
        <f t="shared" si="0"/>
        <v>0</v>
      </c>
    </row>
    <row r="11" spans="1:11" x14ac:dyDescent="0.3">
      <c r="A11" s="534"/>
      <c r="B11" s="535"/>
      <c r="C11" s="534"/>
      <c r="D11" s="535"/>
      <c r="E11" s="534"/>
      <c r="F11" s="536"/>
      <c r="G11" s="536"/>
      <c r="H11" s="549"/>
      <c r="I11" s="549"/>
      <c r="J11" s="549"/>
      <c r="K11" s="549"/>
    </row>
    <row r="12" spans="1:11" x14ac:dyDescent="0.3">
      <c r="A12" s="534">
        <f>Revenue!B3</f>
        <v>34</v>
      </c>
      <c r="B12" s="535">
        <v>720</v>
      </c>
      <c r="C12" s="534" t="s">
        <v>84</v>
      </c>
      <c r="D12" s="535">
        <v>721</v>
      </c>
      <c r="E12" s="534" t="s">
        <v>84</v>
      </c>
      <c r="F12" s="536">
        <v>3261.19</v>
      </c>
      <c r="G12" s="536"/>
      <c r="H12" s="549">
        <v>50000</v>
      </c>
      <c r="I12" s="549"/>
      <c r="J12" s="549">
        <v>50000</v>
      </c>
      <c r="K12" s="549"/>
    </row>
    <row r="13" spans="1:11" x14ac:dyDescent="0.3">
      <c r="A13" s="534"/>
      <c r="B13" s="535"/>
      <c r="C13" s="534"/>
      <c r="D13" s="535"/>
      <c r="E13" s="534"/>
      <c r="F13" s="536"/>
      <c r="G13" s="536"/>
      <c r="H13" s="549"/>
      <c r="I13" s="549"/>
      <c r="J13" s="549"/>
      <c r="K13" s="549"/>
    </row>
    <row r="14" spans="1:11" x14ac:dyDescent="0.3">
      <c r="A14" s="534">
        <f>Revenue!B3</f>
        <v>34</v>
      </c>
      <c r="B14" s="535">
        <v>730</v>
      </c>
      <c r="C14" s="534" t="s">
        <v>85</v>
      </c>
      <c r="D14" s="535">
        <v>731</v>
      </c>
      <c r="E14" s="534" t="s">
        <v>85</v>
      </c>
      <c r="F14" s="536">
        <v>128596</v>
      </c>
      <c r="G14" s="536"/>
      <c r="H14" s="549">
        <v>5000</v>
      </c>
      <c r="I14" s="549"/>
      <c r="J14" s="549">
        <v>5000</v>
      </c>
      <c r="K14" s="549"/>
    </row>
    <row r="15" spans="1:11" x14ac:dyDescent="0.3">
      <c r="A15" s="534"/>
      <c r="B15" s="535"/>
      <c r="C15" s="534"/>
      <c r="D15" s="535"/>
      <c r="E15" s="534"/>
      <c r="F15" s="536"/>
      <c r="G15" s="536"/>
      <c r="H15" s="549"/>
      <c r="I15" s="549"/>
      <c r="J15" s="549"/>
      <c r="K15" s="549"/>
    </row>
    <row r="16" spans="1:11" x14ac:dyDescent="0.3">
      <c r="A16" s="534">
        <f>Revenue!B3</f>
        <v>34</v>
      </c>
      <c r="B16" s="535">
        <v>740</v>
      </c>
      <c r="C16" s="534" t="s">
        <v>86</v>
      </c>
      <c r="D16" s="535">
        <v>741</v>
      </c>
      <c r="E16" s="534" t="s">
        <v>86</v>
      </c>
      <c r="F16" s="536">
        <v>0</v>
      </c>
      <c r="G16" s="536"/>
      <c r="H16" s="549">
        <v>5000</v>
      </c>
      <c r="I16" s="549"/>
      <c r="J16" s="549">
        <v>5000</v>
      </c>
      <c r="K16" s="549"/>
    </row>
    <row r="17" spans="1:11" x14ac:dyDescent="0.3">
      <c r="A17" s="534"/>
      <c r="B17" s="535"/>
      <c r="C17" s="534"/>
      <c r="D17" s="535"/>
      <c r="E17" s="534"/>
      <c r="F17" s="536"/>
      <c r="G17" s="536"/>
      <c r="H17" s="549"/>
      <c r="I17" s="549"/>
      <c r="J17" s="549"/>
      <c r="K17" s="549"/>
    </row>
    <row r="18" spans="1:11" x14ac:dyDescent="0.3">
      <c r="A18" s="534">
        <f>Revenue!B3</f>
        <v>34</v>
      </c>
      <c r="B18" s="535">
        <v>750</v>
      </c>
      <c r="C18" s="534" t="s">
        <v>87</v>
      </c>
      <c r="D18" s="535">
        <v>751</v>
      </c>
      <c r="E18" s="534" t="s">
        <v>88</v>
      </c>
      <c r="F18" s="536"/>
      <c r="G18" s="536"/>
      <c r="H18" s="549"/>
      <c r="I18" s="549"/>
      <c r="J18" s="549"/>
      <c r="K18" s="549"/>
    </row>
    <row r="19" spans="1:11" x14ac:dyDescent="0.3">
      <c r="A19" s="534">
        <f>Revenue!B3</f>
        <v>34</v>
      </c>
      <c r="B19" s="535">
        <v>750</v>
      </c>
      <c r="C19" s="534" t="s">
        <v>87</v>
      </c>
      <c r="D19" s="535">
        <v>752</v>
      </c>
      <c r="E19" s="534" t="s">
        <v>89</v>
      </c>
      <c r="F19" s="536"/>
      <c r="G19" s="536"/>
      <c r="H19" s="549"/>
      <c r="I19" s="549"/>
      <c r="J19" s="549"/>
      <c r="K19" s="549"/>
    </row>
    <row r="20" spans="1:11" x14ac:dyDescent="0.3">
      <c r="A20" s="534">
        <f>Revenue!B3</f>
        <v>34</v>
      </c>
      <c r="B20" s="535">
        <v>750</v>
      </c>
      <c r="C20" s="534" t="s">
        <v>87</v>
      </c>
      <c r="D20" s="535">
        <v>753</v>
      </c>
      <c r="E20" s="534" t="s">
        <v>90</v>
      </c>
      <c r="F20" s="536"/>
      <c r="G20" s="536"/>
      <c r="H20" s="549"/>
      <c r="I20" s="549"/>
      <c r="J20" s="549"/>
      <c r="K20" s="549"/>
    </row>
    <row r="21" spans="1:11" x14ac:dyDescent="0.3">
      <c r="A21" s="534">
        <f>Revenue!B3</f>
        <v>34</v>
      </c>
      <c r="B21" s="535">
        <v>750</v>
      </c>
      <c r="C21" s="534" t="s">
        <v>87</v>
      </c>
      <c r="D21" s="535">
        <v>754</v>
      </c>
      <c r="E21" s="534" t="s">
        <v>91</v>
      </c>
      <c r="F21" s="536"/>
      <c r="G21" s="536"/>
      <c r="H21" s="549"/>
      <c r="I21" s="549"/>
      <c r="J21" s="549"/>
      <c r="K21" s="549"/>
    </row>
    <row r="22" spans="1:11" x14ac:dyDescent="0.3">
      <c r="A22" s="534">
        <f>Revenue!B3</f>
        <v>34</v>
      </c>
      <c r="B22" s="535">
        <v>750</v>
      </c>
      <c r="C22" s="534" t="s">
        <v>87</v>
      </c>
      <c r="D22" s="535">
        <v>755</v>
      </c>
      <c r="E22" s="534" t="s">
        <v>92</v>
      </c>
      <c r="F22" s="536"/>
      <c r="G22" s="536"/>
      <c r="H22" s="549"/>
      <c r="I22" s="549"/>
      <c r="J22" s="549"/>
      <c r="K22" s="549"/>
    </row>
    <row r="23" spans="1:11" x14ac:dyDescent="0.3">
      <c r="A23" s="534">
        <f>Revenue!B3</f>
        <v>34</v>
      </c>
      <c r="B23" s="535">
        <v>750</v>
      </c>
      <c r="C23" s="534" t="s">
        <v>87</v>
      </c>
      <c r="D23" s="535">
        <v>756</v>
      </c>
      <c r="E23" s="534" t="s">
        <v>93</v>
      </c>
      <c r="F23" s="536"/>
      <c r="G23" s="536"/>
      <c r="H23" s="549"/>
      <c r="I23" s="549"/>
      <c r="J23" s="549"/>
      <c r="K23" s="549"/>
    </row>
    <row r="24" spans="1:11" x14ac:dyDescent="0.3">
      <c r="A24" s="534">
        <f>Revenue!B3</f>
        <v>34</v>
      </c>
      <c r="B24" s="535">
        <v>750</v>
      </c>
      <c r="C24" s="534" t="s">
        <v>87</v>
      </c>
      <c r="D24" s="535">
        <v>757</v>
      </c>
      <c r="E24" s="534" t="s">
        <v>128</v>
      </c>
      <c r="F24" s="536"/>
      <c r="G24" s="536"/>
      <c r="H24" s="549"/>
      <c r="I24" s="549"/>
      <c r="J24" s="549"/>
      <c r="K24" s="549"/>
    </row>
    <row r="25" spans="1:11" x14ac:dyDescent="0.3">
      <c r="A25" s="534">
        <f>Revenue!B3</f>
        <v>34</v>
      </c>
      <c r="B25" s="535">
        <v>750</v>
      </c>
      <c r="C25" s="534" t="s">
        <v>87</v>
      </c>
      <c r="D25" s="535">
        <v>758</v>
      </c>
      <c r="E25" s="534" t="s">
        <v>129</v>
      </c>
      <c r="F25" s="536"/>
      <c r="G25" s="536"/>
      <c r="H25" s="549"/>
      <c r="I25" s="549"/>
      <c r="J25" s="549"/>
      <c r="K25" s="549"/>
    </row>
    <row r="26" spans="1:11" x14ac:dyDescent="0.3">
      <c r="A26" s="534">
        <f>Revenue!B3</f>
        <v>34</v>
      </c>
      <c r="B26" s="535">
        <v>750</v>
      </c>
      <c r="C26" s="534" t="s">
        <v>87</v>
      </c>
      <c r="D26" s="535">
        <v>759</v>
      </c>
      <c r="E26" s="534" t="s">
        <v>94</v>
      </c>
      <c r="F26" s="536"/>
      <c r="G26" s="536"/>
      <c r="H26" s="549">
        <v>500000</v>
      </c>
      <c r="I26" s="549"/>
      <c r="J26" s="549">
        <v>500000</v>
      </c>
      <c r="K26" s="549"/>
    </row>
    <row r="27" spans="1:11" s="3" customFormat="1" x14ac:dyDescent="0.3">
      <c r="A27" s="537"/>
      <c r="B27" s="544"/>
      <c r="C27" s="537" t="s">
        <v>198</v>
      </c>
      <c r="D27" s="544"/>
      <c r="E27" s="537"/>
      <c r="F27" s="551">
        <f t="shared" ref="F27:K27" si="1">SUM(F18:F26)</f>
        <v>0</v>
      </c>
      <c r="G27" s="551">
        <f t="shared" si="1"/>
        <v>0</v>
      </c>
      <c r="H27" s="551">
        <f t="shared" si="1"/>
        <v>500000</v>
      </c>
      <c r="I27" s="551">
        <f t="shared" si="1"/>
        <v>0</v>
      </c>
      <c r="J27" s="551">
        <f t="shared" si="1"/>
        <v>500000</v>
      </c>
      <c r="K27" s="551">
        <f t="shared" si="1"/>
        <v>0</v>
      </c>
    </row>
    <row r="28" spans="1:11" x14ac:dyDescent="0.3">
      <c r="A28" s="534"/>
      <c r="B28" s="535"/>
      <c r="C28" s="534"/>
      <c r="D28" s="535"/>
      <c r="E28" s="534"/>
      <c r="F28" s="536"/>
      <c r="G28" s="536"/>
      <c r="H28" s="549"/>
      <c r="I28" s="549"/>
      <c r="J28" s="549"/>
      <c r="K28" s="549"/>
    </row>
    <row r="29" spans="1:11" x14ac:dyDescent="0.3">
      <c r="A29" s="534">
        <f>Revenue!B3</f>
        <v>34</v>
      </c>
      <c r="B29" s="535">
        <v>760</v>
      </c>
      <c r="C29" s="534" t="s">
        <v>95</v>
      </c>
      <c r="D29" s="535">
        <v>761</v>
      </c>
      <c r="E29" s="534" t="s">
        <v>95</v>
      </c>
      <c r="F29" s="536">
        <v>0</v>
      </c>
      <c r="G29" s="536"/>
      <c r="H29" s="549"/>
      <c r="I29" s="549"/>
      <c r="J29" s="549"/>
      <c r="K29" s="549"/>
    </row>
    <row r="30" spans="1:11" x14ac:dyDescent="0.3">
      <c r="A30" s="534"/>
      <c r="B30" s="535"/>
      <c r="C30" s="534"/>
      <c r="D30" s="535"/>
      <c r="E30" s="534"/>
      <c r="F30" s="536"/>
      <c r="G30" s="536"/>
      <c r="H30" s="549"/>
      <c r="I30" s="549"/>
      <c r="J30" s="549"/>
      <c r="K30" s="549"/>
    </row>
    <row r="31" spans="1:11" x14ac:dyDescent="0.3">
      <c r="A31" s="534">
        <f>Revenue!B3</f>
        <v>34</v>
      </c>
      <c r="B31" s="535">
        <v>770</v>
      </c>
      <c r="C31" s="534" t="s">
        <v>96</v>
      </c>
      <c r="D31" s="535">
        <v>771</v>
      </c>
      <c r="E31" s="534" t="s">
        <v>97</v>
      </c>
      <c r="F31" s="536"/>
      <c r="G31" s="536"/>
      <c r="H31" s="549"/>
      <c r="I31" s="549"/>
      <c r="J31" s="549"/>
      <c r="K31" s="549"/>
    </row>
    <row r="32" spans="1:11" x14ac:dyDescent="0.3">
      <c r="A32" s="534">
        <f>Revenue!B3</f>
        <v>34</v>
      </c>
      <c r="B32" s="535">
        <v>770</v>
      </c>
      <c r="C32" s="534" t="s">
        <v>96</v>
      </c>
      <c r="D32" s="535">
        <v>772</v>
      </c>
      <c r="E32" s="534" t="s">
        <v>98</v>
      </c>
      <c r="F32" s="536"/>
      <c r="G32" s="536"/>
      <c r="H32" s="549"/>
      <c r="I32" s="549"/>
      <c r="J32" s="549"/>
      <c r="K32" s="549"/>
    </row>
    <row r="33" spans="1:11" x14ac:dyDescent="0.3">
      <c r="A33" s="534">
        <f>Revenue!B3</f>
        <v>34</v>
      </c>
      <c r="B33" s="535">
        <v>770</v>
      </c>
      <c r="C33" s="534" t="s">
        <v>96</v>
      </c>
      <c r="D33" s="535">
        <v>773</v>
      </c>
      <c r="E33" s="534" t="s">
        <v>99</v>
      </c>
      <c r="F33" s="536"/>
      <c r="G33" s="536"/>
      <c r="H33" s="549"/>
      <c r="I33" s="549"/>
      <c r="J33" s="549"/>
      <c r="K33" s="549"/>
    </row>
    <row r="34" spans="1:11" x14ac:dyDescent="0.3">
      <c r="A34" s="534">
        <f>Revenue!B3</f>
        <v>34</v>
      </c>
      <c r="B34" s="535">
        <v>770</v>
      </c>
      <c r="C34" s="534" t="s">
        <v>96</v>
      </c>
      <c r="D34" s="535">
        <v>779</v>
      </c>
      <c r="E34" s="534" t="s">
        <v>100</v>
      </c>
      <c r="F34" s="536"/>
      <c r="G34" s="536"/>
      <c r="H34" s="549"/>
      <c r="I34" s="549"/>
      <c r="J34" s="549"/>
      <c r="K34" s="549"/>
    </row>
    <row r="35" spans="1:11" s="3" customFormat="1" x14ac:dyDescent="0.3">
      <c r="A35" s="537"/>
      <c r="B35" s="544"/>
      <c r="C35" s="537" t="s">
        <v>199</v>
      </c>
      <c r="D35" s="544"/>
      <c r="E35" s="537"/>
      <c r="F35" s="551">
        <f t="shared" ref="F35:K35" si="2">SUM(F31:F34)</f>
        <v>0</v>
      </c>
      <c r="G35" s="551">
        <f t="shared" si="2"/>
        <v>0</v>
      </c>
      <c r="H35" s="551">
        <f t="shared" si="2"/>
        <v>0</v>
      </c>
      <c r="I35" s="551">
        <f t="shared" si="2"/>
        <v>0</v>
      </c>
      <c r="J35" s="551">
        <f t="shared" si="2"/>
        <v>0</v>
      </c>
      <c r="K35" s="551">
        <f t="shared" si="2"/>
        <v>0</v>
      </c>
    </row>
    <row r="36" spans="1:11" x14ac:dyDescent="0.3">
      <c r="A36" s="534"/>
      <c r="B36" s="535"/>
      <c r="C36" s="534"/>
      <c r="D36" s="535"/>
      <c r="E36" s="534"/>
      <c r="F36" s="536"/>
      <c r="G36" s="536"/>
      <c r="H36" s="549"/>
      <c r="I36" s="549"/>
      <c r="J36" s="549"/>
      <c r="K36" s="549"/>
    </row>
    <row r="37" spans="1:11" x14ac:dyDescent="0.3">
      <c r="A37" s="534">
        <f>Revenue!B3</f>
        <v>34</v>
      </c>
      <c r="B37" s="535">
        <v>780</v>
      </c>
      <c r="C37" s="534" t="s">
        <v>101</v>
      </c>
      <c r="D37" s="535">
        <v>781</v>
      </c>
      <c r="E37" s="534" t="s">
        <v>101</v>
      </c>
      <c r="F37" s="536"/>
      <c r="G37" s="536"/>
      <c r="H37" s="549"/>
      <c r="I37" s="549"/>
      <c r="J37" s="549"/>
      <c r="K37" s="549"/>
    </row>
    <row r="38" spans="1:11" x14ac:dyDescent="0.3">
      <c r="A38" s="534"/>
      <c r="B38" s="535"/>
      <c r="C38" s="534"/>
      <c r="D38" s="535"/>
      <c r="E38" s="534"/>
      <c r="F38" s="536"/>
      <c r="G38" s="536"/>
      <c r="H38" s="549"/>
      <c r="I38" s="549"/>
      <c r="J38" s="549"/>
      <c r="K38" s="549"/>
    </row>
    <row r="39" spans="1:11" x14ac:dyDescent="0.3">
      <c r="A39" s="534">
        <f>Revenue!B3</f>
        <v>34</v>
      </c>
      <c r="B39" s="535">
        <v>790</v>
      </c>
      <c r="C39" s="534" t="s">
        <v>102</v>
      </c>
      <c r="D39" s="535">
        <v>791</v>
      </c>
      <c r="E39" s="534" t="s">
        <v>102</v>
      </c>
      <c r="F39" s="536"/>
      <c r="G39" s="536"/>
      <c r="H39" s="549"/>
      <c r="I39" s="549"/>
      <c r="J39" s="549"/>
      <c r="K39" s="549"/>
    </row>
    <row r="40" spans="1:11" x14ac:dyDescent="0.3">
      <c r="A40" s="534"/>
      <c r="B40" s="535"/>
      <c r="C40" s="534"/>
      <c r="D40" s="535"/>
      <c r="E40" s="534"/>
      <c r="F40" s="536"/>
      <c r="G40" s="536"/>
      <c r="H40" s="549"/>
      <c r="I40" s="549"/>
      <c r="J40" s="549"/>
      <c r="K40" s="549"/>
    </row>
    <row r="41" spans="1:11" x14ac:dyDescent="0.3">
      <c r="A41" s="534"/>
      <c r="B41" s="535"/>
      <c r="C41" s="534"/>
      <c r="D41" s="535"/>
      <c r="E41" s="534"/>
      <c r="F41" s="536"/>
      <c r="G41" s="536"/>
      <c r="H41" s="549"/>
      <c r="I41" s="549"/>
      <c r="J41" s="549"/>
      <c r="K41" s="549"/>
    </row>
    <row r="42" spans="1:11" x14ac:dyDescent="0.3">
      <c r="A42" s="534">
        <f>Revenue!B3</f>
        <v>34</v>
      </c>
      <c r="B42" s="535">
        <v>900</v>
      </c>
      <c r="C42" s="534" t="s">
        <v>114</v>
      </c>
      <c r="D42" s="535">
        <v>901</v>
      </c>
      <c r="E42" s="534" t="s">
        <v>114</v>
      </c>
      <c r="F42" s="536"/>
      <c r="G42" s="536"/>
      <c r="H42" s="549"/>
      <c r="I42" s="549"/>
      <c r="J42" s="549"/>
      <c r="K42" s="549"/>
    </row>
    <row r="43" spans="1:11" x14ac:dyDescent="0.3">
      <c r="A43" s="534"/>
      <c r="B43" s="535"/>
      <c r="C43" s="534"/>
      <c r="D43" s="535"/>
      <c r="E43" s="534"/>
      <c r="F43" s="536"/>
      <c r="G43" s="536"/>
      <c r="H43" s="549"/>
      <c r="I43" s="549"/>
      <c r="J43" s="549"/>
      <c r="K43" s="549"/>
    </row>
    <row r="44" spans="1:11" s="3" customFormat="1" x14ac:dyDescent="0.3">
      <c r="A44" s="537"/>
      <c r="B44" s="544"/>
      <c r="C44" s="537" t="s">
        <v>196</v>
      </c>
      <c r="D44" s="544"/>
      <c r="E44" s="537"/>
      <c r="F44" s="550">
        <f t="shared" ref="F44:K44" si="3">F42+F39+F37+F35+F10+F12+F14+F16+F27+F29</f>
        <v>7548671.1400000006</v>
      </c>
      <c r="G44" s="550">
        <f t="shared" si="3"/>
        <v>0</v>
      </c>
      <c r="H44" s="550">
        <f t="shared" si="3"/>
        <v>10250496</v>
      </c>
      <c r="I44" s="550">
        <f t="shared" si="3"/>
        <v>0</v>
      </c>
      <c r="J44" s="550">
        <f t="shared" si="3"/>
        <v>9085813.3200000003</v>
      </c>
      <c r="K44" s="550">
        <f t="shared" si="3"/>
        <v>0</v>
      </c>
    </row>
  </sheetData>
  <pageMargins left="0.25" right="0.25" top="0.75" bottom="0.75" header="0.3" footer="0.3"/>
  <pageSetup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topLeftCell="D1" zoomScaleNormal="100" workbookViewId="0">
      <pane ySplit="6" topLeftCell="A16" activePane="bottomLeft" state="frozen"/>
      <selection activeCell="C36" sqref="C36"/>
      <selection pane="bottomLeft" activeCell="C36" sqref="C36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6.109375" style="8" customWidth="1"/>
    <col min="11" max="11" width="13.109375" style="8" customWidth="1"/>
  </cols>
  <sheetData>
    <row r="1" spans="1:11" x14ac:dyDescent="0.3">
      <c r="A1" s="6" t="s">
        <v>597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Southern University Law Center</v>
      </c>
    </row>
    <row r="3" spans="1:11" x14ac:dyDescent="0.3">
      <c r="A3" s="6" t="s">
        <v>116</v>
      </c>
      <c r="B3" s="7">
        <f>Revenue!B3</f>
        <v>34</v>
      </c>
    </row>
    <row r="5" spans="1:11" s="3" customFormat="1" x14ac:dyDescent="0.3">
      <c r="A5" s="544" t="s">
        <v>115</v>
      </c>
      <c r="B5" s="544" t="s">
        <v>1</v>
      </c>
      <c r="C5" s="545" t="s">
        <v>1</v>
      </c>
      <c r="D5" s="544" t="s">
        <v>4</v>
      </c>
      <c r="E5" s="545" t="s">
        <v>0</v>
      </c>
      <c r="F5" s="546" t="s">
        <v>5</v>
      </c>
      <c r="G5" s="546"/>
      <c r="H5" s="546" t="s">
        <v>6</v>
      </c>
      <c r="I5" s="546"/>
      <c r="J5" s="546" t="s">
        <v>7</v>
      </c>
      <c r="K5" s="546"/>
    </row>
    <row r="6" spans="1:11" s="3" customFormat="1" x14ac:dyDescent="0.3">
      <c r="A6" s="544" t="s">
        <v>2</v>
      </c>
      <c r="B6" s="544" t="s">
        <v>2</v>
      </c>
      <c r="C6" s="545" t="s">
        <v>3</v>
      </c>
      <c r="D6" s="544" t="s">
        <v>2</v>
      </c>
      <c r="E6" s="545" t="s">
        <v>3</v>
      </c>
      <c r="F6" s="547" t="s">
        <v>8</v>
      </c>
      <c r="G6" s="547" t="s">
        <v>9</v>
      </c>
      <c r="H6" s="547" t="s">
        <v>8</v>
      </c>
      <c r="I6" s="547" t="s">
        <v>9</v>
      </c>
      <c r="J6" s="547" t="s">
        <v>8</v>
      </c>
      <c r="K6" s="547" t="s">
        <v>9</v>
      </c>
    </row>
    <row r="7" spans="1:11" x14ac:dyDescent="0.3">
      <c r="A7" s="534">
        <f>Revenue!B3</f>
        <v>34</v>
      </c>
      <c r="B7" s="535">
        <v>710</v>
      </c>
      <c r="C7" s="534" t="s">
        <v>80</v>
      </c>
      <c r="D7" s="535">
        <v>711</v>
      </c>
      <c r="E7" s="534" t="s">
        <v>81</v>
      </c>
      <c r="F7" s="536"/>
      <c r="G7" s="536"/>
      <c r="H7" s="549"/>
      <c r="I7" s="549"/>
      <c r="J7" s="549"/>
      <c r="K7" s="549"/>
    </row>
    <row r="8" spans="1:11" x14ac:dyDescent="0.3">
      <c r="A8" s="534">
        <f>Revenue!B3</f>
        <v>34</v>
      </c>
      <c r="B8" s="535">
        <v>710</v>
      </c>
      <c r="C8" s="534" t="s">
        <v>80</v>
      </c>
      <c r="D8" s="535">
        <v>712</v>
      </c>
      <c r="E8" s="534" t="s">
        <v>82</v>
      </c>
      <c r="F8" s="536"/>
      <c r="G8" s="536"/>
      <c r="H8" s="549"/>
      <c r="I8" s="549"/>
      <c r="J8" s="549"/>
      <c r="K8" s="549"/>
    </row>
    <row r="9" spans="1:11" x14ac:dyDescent="0.3">
      <c r="A9" s="534">
        <f>Revenue!B3</f>
        <v>34</v>
      </c>
      <c r="B9" s="535">
        <v>710</v>
      </c>
      <c r="C9" s="534" t="s">
        <v>80</v>
      </c>
      <c r="D9" s="535">
        <v>713</v>
      </c>
      <c r="E9" s="534" t="s">
        <v>83</v>
      </c>
      <c r="F9" s="536"/>
      <c r="G9" s="536"/>
      <c r="H9" s="549"/>
      <c r="I9" s="549"/>
      <c r="J9" s="549"/>
      <c r="K9" s="549"/>
    </row>
    <row r="10" spans="1:11" x14ac:dyDescent="0.3">
      <c r="A10" s="534"/>
      <c r="B10" s="535"/>
      <c r="C10" s="534" t="s">
        <v>197</v>
      </c>
      <c r="D10" s="535"/>
      <c r="E10" s="534"/>
      <c r="F10" s="536">
        <f t="shared" ref="F10:K10" si="0">SUM(F7:F9)</f>
        <v>0</v>
      </c>
      <c r="G10" s="536">
        <f t="shared" si="0"/>
        <v>0</v>
      </c>
      <c r="H10" s="549">
        <f t="shared" si="0"/>
        <v>0</v>
      </c>
      <c r="I10" s="549">
        <f t="shared" si="0"/>
        <v>0</v>
      </c>
      <c r="J10" s="549">
        <f t="shared" si="0"/>
        <v>0</v>
      </c>
      <c r="K10" s="549">
        <f t="shared" si="0"/>
        <v>0</v>
      </c>
    </row>
    <row r="11" spans="1:11" x14ac:dyDescent="0.3">
      <c r="A11" s="534"/>
      <c r="B11" s="535"/>
      <c r="C11" s="534"/>
      <c r="D11" s="535"/>
      <c r="E11" s="534"/>
      <c r="F11" s="536"/>
      <c r="G11" s="536"/>
      <c r="H11" s="549"/>
      <c r="I11" s="549"/>
      <c r="J11" s="549"/>
      <c r="K11" s="549"/>
    </row>
    <row r="12" spans="1:11" x14ac:dyDescent="0.3">
      <c r="A12" s="534">
        <f>Revenue!B3</f>
        <v>34</v>
      </c>
      <c r="B12" s="535">
        <v>720</v>
      </c>
      <c r="C12" s="534" t="s">
        <v>84</v>
      </c>
      <c r="D12" s="535">
        <v>721</v>
      </c>
      <c r="E12" s="534" t="s">
        <v>84</v>
      </c>
      <c r="F12" s="536"/>
      <c r="G12" s="536"/>
      <c r="H12" s="549"/>
      <c r="I12" s="549"/>
      <c r="J12" s="549"/>
      <c r="K12" s="549"/>
    </row>
    <row r="13" spans="1:11" x14ac:dyDescent="0.3">
      <c r="A13" s="534"/>
      <c r="B13" s="535"/>
      <c r="C13" s="534"/>
      <c r="D13" s="535"/>
      <c r="E13" s="534"/>
      <c r="F13" s="536"/>
      <c r="G13" s="536"/>
      <c r="H13" s="549"/>
      <c r="I13" s="549"/>
      <c r="J13" s="549"/>
      <c r="K13" s="549"/>
    </row>
    <row r="14" spans="1:11" x14ac:dyDescent="0.3">
      <c r="A14" s="534">
        <f>Revenue!B3</f>
        <v>34</v>
      </c>
      <c r="B14" s="535">
        <v>730</v>
      </c>
      <c r="C14" s="534" t="s">
        <v>85</v>
      </c>
      <c r="D14" s="535">
        <v>731</v>
      </c>
      <c r="E14" s="534" t="s">
        <v>85</v>
      </c>
      <c r="F14" s="536"/>
      <c r="G14" s="536"/>
      <c r="H14" s="549"/>
      <c r="I14" s="549"/>
      <c r="J14" s="549"/>
      <c r="K14" s="549"/>
    </row>
    <row r="15" spans="1:11" x14ac:dyDescent="0.3">
      <c r="A15" s="534"/>
      <c r="B15" s="535"/>
      <c r="C15" s="534"/>
      <c r="D15" s="535"/>
      <c r="E15" s="534"/>
      <c r="F15" s="536"/>
      <c r="G15" s="536"/>
      <c r="H15" s="549"/>
      <c r="I15" s="549"/>
      <c r="J15" s="549"/>
      <c r="K15" s="549"/>
    </row>
    <row r="16" spans="1:11" x14ac:dyDescent="0.3">
      <c r="A16" s="534">
        <f>Revenue!B3</f>
        <v>34</v>
      </c>
      <c r="B16" s="535">
        <v>740</v>
      </c>
      <c r="C16" s="534" t="s">
        <v>86</v>
      </c>
      <c r="D16" s="535">
        <v>741</v>
      </c>
      <c r="E16" s="534" t="s">
        <v>86</v>
      </c>
      <c r="F16" s="536"/>
      <c r="G16" s="536"/>
      <c r="H16" s="549"/>
      <c r="I16" s="549"/>
      <c r="J16" s="549"/>
      <c r="K16" s="549"/>
    </row>
    <row r="17" spans="1:11" x14ac:dyDescent="0.3">
      <c r="A17" s="534"/>
      <c r="B17" s="535"/>
      <c r="C17" s="534"/>
      <c r="D17" s="535"/>
      <c r="E17" s="534"/>
      <c r="F17" s="536"/>
      <c r="G17" s="536"/>
      <c r="H17" s="549"/>
      <c r="I17" s="549"/>
      <c r="J17" s="549"/>
      <c r="K17" s="549"/>
    </row>
    <row r="18" spans="1:11" x14ac:dyDescent="0.3">
      <c r="A18" s="534">
        <f>Revenue!B3</f>
        <v>34</v>
      </c>
      <c r="B18" s="535">
        <v>750</v>
      </c>
      <c r="C18" s="534" t="s">
        <v>87</v>
      </c>
      <c r="D18" s="535">
        <v>751</v>
      </c>
      <c r="E18" s="534" t="s">
        <v>88</v>
      </c>
      <c r="F18" s="536"/>
      <c r="G18" s="536"/>
      <c r="H18" s="549"/>
      <c r="I18" s="549"/>
      <c r="J18" s="549"/>
      <c r="K18" s="549"/>
    </row>
    <row r="19" spans="1:11" x14ac:dyDescent="0.3">
      <c r="A19" s="534">
        <f>Revenue!B3</f>
        <v>34</v>
      </c>
      <c r="B19" s="535">
        <v>750</v>
      </c>
      <c r="C19" s="534" t="s">
        <v>87</v>
      </c>
      <c r="D19" s="535">
        <v>752</v>
      </c>
      <c r="E19" s="534" t="s">
        <v>89</v>
      </c>
      <c r="F19" s="536"/>
      <c r="G19" s="536"/>
      <c r="H19" s="549"/>
      <c r="I19" s="549"/>
      <c r="J19" s="549"/>
      <c r="K19" s="549"/>
    </row>
    <row r="20" spans="1:11" x14ac:dyDescent="0.3">
      <c r="A20" s="534">
        <f>Revenue!B3</f>
        <v>34</v>
      </c>
      <c r="B20" s="535">
        <v>750</v>
      </c>
      <c r="C20" s="534" t="s">
        <v>87</v>
      </c>
      <c r="D20" s="535">
        <v>753</v>
      </c>
      <c r="E20" s="534" t="s">
        <v>90</v>
      </c>
      <c r="F20" s="536"/>
      <c r="G20" s="536"/>
      <c r="H20" s="549"/>
      <c r="I20" s="549"/>
      <c r="J20" s="549"/>
      <c r="K20" s="549"/>
    </row>
    <row r="21" spans="1:11" x14ac:dyDescent="0.3">
      <c r="A21" s="534">
        <f>Revenue!B3</f>
        <v>34</v>
      </c>
      <c r="B21" s="535">
        <v>750</v>
      </c>
      <c r="C21" s="534" t="s">
        <v>87</v>
      </c>
      <c r="D21" s="535">
        <v>754</v>
      </c>
      <c r="E21" s="534" t="s">
        <v>91</v>
      </c>
      <c r="F21" s="536"/>
      <c r="G21" s="536"/>
      <c r="H21" s="549"/>
      <c r="I21" s="549"/>
      <c r="J21" s="549"/>
      <c r="K21" s="549"/>
    </row>
    <row r="22" spans="1:11" x14ac:dyDescent="0.3">
      <c r="A22" s="534">
        <f>Revenue!B3</f>
        <v>34</v>
      </c>
      <c r="B22" s="535">
        <v>750</v>
      </c>
      <c r="C22" s="534" t="s">
        <v>87</v>
      </c>
      <c r="D22" s="535">
        <v>755</v>
      </c>
      <c r="E22" s="534" t="s">
        <v>92</v>
      </c>
      <c r="F22" s="536"/>
      <c r="G22" s="536"/>
      <c r="H22" s="549"/>
      <c r="I22" s="549"/>
      <c r="J22" s="549"/>
      <c r="K22" s="549"/>
    </row>
    <row r="23" spans="1:11" x14ac:dyDescent="0.3">
      <c r="A23" s="534">
        <f>Revenue!B3</f>
        <v>34</v>
      </c>
      <c r="B23" s="535">
        <v>750</v>
      </c>
      <c r="C23" s="534" t="s">
        <v>87</v>
      </c>
      <c r="D23" s="535">
        <v>756</v>
      </c>
      <c r="E23" s="534" t="s">
        <v>93</v>
      </c>
      <c r="F23" s="536"/>
      <c r="G23" s="536"/>
      <c r="H23" s="549"/>
      <c r="I23" s="549"/>
      <c r="J23" s="549"/>
      <c r="K23" s="549"/>
    </row>
    <row r="24" spans="1:11" x14ac:dyDescent="0.3">
      <c r="A24" s="534">
        <f>Revenue!B3</f>
        <v>34</v>
      </c>
      <c r="B24" s="535">
        <v>750</v>
      </c>
      <c r="C24" s="534" t="s">
        <v>87</v>
      </c>
      <c r="D24" s="535">
        <v>757</v>
      </c>
      <c r="E24" s="534" t="s">
        <v>128</v>
      </c>
      <c r="F24" s="536"/>
      <c r="G24" s="536"/>
      <c r="H24" s="549"/>
      <c r="I24" s="549"/>
      <c r="J24" s="549"/>
      <c r="K24" s="549"/>
    </row>
    <row r="25" spans="1:11" x14ac:dyDescent="0.3">
      <c r="A25" s="534">
        <f>Revenue!B3</f>
        <v>34</v>
      </c>
      <c r="B25" s="535">
        <v>750</v>
      </c>
      <c r="C25" s="534" t="s">
        <v>87</v>
      </c>
      <c r="D25" s="535">
        <v>758</v>
      </c>
      <c r="E25" s="534" t="s">
        <v>129</v>
      </c>
      <c r="F25" s="536"/>
      <c r="G25" s="536"/>
      <c r="H25" s="549"/>
      <c r="I25" s="549"/>
      <c r="J25" s="549"/>
      <c r="K25" s="549"/>
    </row>
    <row r="26" spans="1:11" x14ac:dyDescent="0.3">
      <c r="A26" s="534">
        <f>Revenue!B3</f>
        <v>34</v>
      </c>
      <c r="B26" s="535">
        <v>750</v>
      </c>
      <c r="C26" s="534" t="s">
        <v>87</v>
      </c>
      <c r="D26" s="535">
        <v>759</v>
      </c>
      <c r="E26" s="534" t="s">
        <v>94</v>
      </c>
      <c r="F26" s="536"/>
      <c r="G26" s="536"/>
      <c r="H26" s="549"/>
      <c r="I26" s="549"/>
      <c r="J26" s="549"/>
      <c r="K26" s="549"/>
    </row>
    <row r="27" spans="1:11" x14ac:dyDescent="0.3">
      <c r="A27" s="534"/>
      <c r="B27" s="535"/>
      <c r="C27" s="534" t="s">
        <v>198</v>
      </c>
      <c r="D27" s="535"/>
      <c r="E27" s="534"/>
      <c r="F27" s="536">
        <f t="shared" ref="F27:K27" si="1">SUM(F18:F26)</f>
        <v>0</v>
      </c>
      <c r="G27" s="536">
        <f t="shared" si="1"/>
        <v>0</v>
      </c>
      <c r="H27" s="549">
        <f t="shared" si="1"/>
        <v>0</v>
      </c>
      <c r="I27" s="549">
        <f t="shared" si="1"/>
        <v>0</v>
      </c>
      <c r="J27" s="549">
        <f t="shared" si="1"/>
        <v>0</v>
      </c>
      <c r="K27" s="549">
        <f t="shared" si="1"/>
        <v>0</v>
      </c>
    </row>
    <row r="28" spans="1:11" x14ac:dyDescent="0.3">
      <c r="A28" s="534"/>
      <c r="B28" s="535"/>
      <c r="C28" s="534"/>
      <c r="D28" s="535"/>
      <c r="E28" s="534"/>
      <c r="F28" s="536"/>
      <c r="G28" s="536"/>
      <c r="H28" s="549"/>
      <c r="I28" s="549"/>
      <c r="J28" s="549"/>
      <c r="K28" s="549"/>
    </row>
    <row r="29" spans="1:11" x14ac:dyDescent="0.3">
      <c r="A29" s="534">
        <f>Revenue!B3</f>
        <v>34</v>
      </c>
      <c r="B29" s="535">
        <v>760</v>
      </c>
      <c r="C29" s="534" t="s">
        <v>95</v>
      </c>
      <c r="D29" s="535">
        <v>761</v>
      </c>
      <c r="E29" s="534" t="s">
        <v>95</v>
      </c>
      <c r="F29" s="536"/>
      <c r="G29" s="536"/>
      <c r="H29" s="549"/>
      <c r="I29" s="549"/>
      <c r="J29" s="549"/>
      <c r="K29" s="549"/>
    </row>
    <row r="30" spans="1:11" x14ac:dyDescent="0.3">
      <c r="A30" s="534"/>
      <c r="B30" s="535"/>
      <c r="C30" s="534"/>
      <c r="D30" s="535"/>
      <c r="E30" s="534"/>
      <c r="F30" s="536"/>
      <c r="G30" s="536"/>
      <c r="H30" s="549"/>
      <c r="I30" s="549"/>
      <c r="J30" s="549"/>
      <c r="K30" s="549"/>
    </row>
    <row r="31" spans="1:11" x14ac:dyDescent="0.3">
      <c r="A31" s="534">
        <f>Revenue!B3</f>
        <v>34</v>
      </c>
      <c r="B31" s="535">
        <v>770</v>
      </c>
      <c r="C31" s="534" t="s">
        <v>96</v>
      </c>
      <c r="D31" s="535">
        <v>771</v>
      </c>
      <c r="E31" s="534" t="s">
        <v>97</v>
      </c>
      <c r="F31" s="536"/>
      <c r="G31" s="536"/>
      <c r="H31" s="549"/>
      <c r="I31" s="549"/>
      <c r="J31" s="549"/>
      <c r="K31" s="549"/>
    </row>
    <row r="32" spans="1:11" x14ac:dyDescent="0.3">
      <c r="A32" s="534">
        <f>Revenue!B3</f>
        <v>34</v>
      </c>
      <c r="B32" s="535">
        <v>770</v>
      </c>
      <c r="C32" s="534" t="s">
        <v>96</v>
      </c>
      <c r="D32" s="535">
        <v>772</v>
      </c>
      <c r="E32" s="534" t="s">
        <v>98</v>
      </c>
      <c r="F32" s="536"/>
      <c r="G32" s="536"/>
      <c r="H32" s="549"/>
      <c r="I32" s="549"/>
      <c r="J32" s="549"/>
      <c r="K32" s="549"/>
    </row>
    <row r="33" spans="1:11" x14ac:dyDescent="0.3">
      <c r="A33" s="534">
        <f>Revenue!B3</f>
        <v>34</v>
      </c>
      <c r="B33" s="535">
        <v>770</v>
      </c>
      <c r="C33" s="534" t="s">
        <v>96</v>
      </c>
      <c r="D33" s="535">
        <v>773</v>
      </c>
      <c r="E33" s="534" t="s">
        <v>99</v>
      </c>
      <c r="F33" s="536"/>
      <c r="G33" s="536"/>
      <c r="H33" s="549"/>
      <c r="I33" s="549"/>
      <c r="J33" s="549"/>
      <c r="K33" s="549"/>
    </row>
    <row r="34" spans="1:11" x14ac:dyDescent="0.3">
      <c r="A34" s="534">
        <f>Revenue!B3</f>
        <v>34</v>
      </c>
      <c r="B34" s="535">
        <v>770</v>
      </c>
      <c r="C34" s="534" t="s">
        <v>96</v>
      </c>
      <c r="D34" s="535">
        <v>779</v>
      </c>
      <c r="E34" s="534" t="s">
        <v>100</v>
      </c>
      <c r="F34" s="536"/>
      <c r="G34" s="536"/>
      <c r="H34" s="549"/>
      <c r="I34" s="549"/>
      <c r="J34" s="549"/>
      <c r="K34" s="549"/>
    </row>
    <row r="35" spans="1:11" x14ac:dyDescent="0.3">
      <c r="A35" s="534"/>
      <c r="B35" s="535"/>
      <c r="C35" s="534" t="s">
        <v>199</v>
      </c>
      <c r="D35" s="535"/>
      <c r="E35" s="534"/>
      <c r="F35" s="536">
        <f t="shared" ref="F35:K35" si="2">SUM(F31:F34)</f>
        <v>0</v>
      </c>
      <c r="G35" s="536">
        <f t="shared" si="2"/>
        <v>0</v>
      </c>
      <c r="H35" s="549">
        <f t="shared" si="2"/>
        <v>0</v>
      </c>
      <c r="I35" s="549">
        <f t="shared" si="2"/>
        <v>0</v>
      </c>
      <c r="J35" s="549">
        <f t="shared" si="2"/>
        <v>0</v>
      </c>
      <c r="K35" s="549">
        <f t="shared" si="2"/>
        <v>0</v>
      </c>
    </row>
    <row r="36" spans="1:11" x14ac:dyDescent="0.3">
      <c r="A36" s="534"/>
      <c r="B36" s="535"/>
      <c r="C36" s="534"/>
      <c r="D36" s="535"/>
      <c r="E36" s="534"/>
      <c r="F36" s="536"/>
      <c r="G36" s="536"/>
      <c r="H36" s="549"/>
      <c r="I36" s="549"/>
      <c r="J36" s="549"/>
      <c r="K36" s="549"/>
    </row>
    <row r="37" spans="1:11" x14ac:dyDescent="0.3">
      <c r="A37" s="534">
        <f>Revenue!B3</f>
        <v>34</v>
      </c>
      <c r="B37" s="535">
        <v>780</v>
      </c>
      <c r="C37" s="534" t="s">
        <v>101</v>
      </c>
      <c r="D37" s="535">
        <v>781</v>
      </c>
      <c r="E37" s="534" t="s">
        <v>101</v>
      </c>
      <c r="F37" s="536"/>
      <c r="G37" s="536"/>
      <c r="H37" s="549"/>
      <c r="I37" s="549"/>
      <c r="J37" s="549"/>
      <c r="K37" s="549"/>
    </row>
    <row r="38" spans="1:11" x14ac:dyDescent="0.3">
      <c r="A38" s="534"/>
      <c r="B38" s="535"/>
      <c r="C38" s="534"/>
      <c r="D38" s="535"/>
      <c r="E38" s="534"/>
      <c r="F38" s="536"/>
      <c r="G38" s="536"/>
      <c r="H38" s="549"/>
      <c r="I38" s="549"/>
      <c r="J38" s="549"/>
      <c r="K38" s="549"/>
    </row>
    <row r="39" spans="1:11" x14ac:dyDescent="0.3">
      <c r="A39" s="534">
        <f>Revenue!B3</f>
        <v>34</v>
      </c>
      <c r="B39" s="535">
        <v>790</v>
      </c>
      <c r="C39" s="534" t="s">
        <v>102</v>
      </c>
      <c r="D39" s="535">
        <v>791</v>
      </c>
      <c r="E39" s="534" t="s">
        <v>102</v>
      </c>
      <c r="F39" s="536"/>
      <c r="G39" s="536"/>
      <c r="H39" s="549"/>
      <c r="I39" s="549"/>
      <c r="J39" s="549"/>
      <c r="K39" s="549"/>
    </row>
    <row r="40" spans="1:11" x14ac:dyDescent="0.3">
      <c r="A40" s="534"/>
      <c r="B40" s="535"/>
      <c r="C40" s="534"/>
      <c r="D40" s="535"/>
      <c r="E40" s="534"/>
      <c r="F40" s="536"/>
      <c r="G40" s="536"/>
      <c r="H40" s="549"/>
      <c r="I40" s="549"/>
      <c r="J40" s="549"/>
      <c r="K40" s="549"/>
    </row>
    <row r="41" spans="1:11" x14ac:dyDescent="0.3">
      <c r="A41" s="534"/>
      <c r="B41" s="535"/>
      <c r="C41" s="534"/>
      <c r="D41" s="535"/>
      <c r="E41" s="534"/>
      <c r="F41" s="536"/>
      <c r="G41" s="536"/>
      <c r="H41" s="549"/>
      <c r="I41" s="549"/>
      <c r="J41" s="549"/>
      <c r="K41" s="549"/>
    </row>
    <row r="42" spans="1:11" x14ac:dyDescent="0.3">
      <c r="A42" s="534">
        <f>Revenue!B3</f>
        <v>34</v>
      </c>
      <c r="B42" s="535">
        <v>900</v>
      </c>
      <c r="C42" s="534" t="s">
        <v>114</v>
      </c>
      <c r="D42" s="535">
        <v>901</v>
      </c>
      <c r="E42" s="534" t="s">
        <v>114</v>
      </c>
      <c r="F42" s="536"/>
      <c r="G42" s="536"/>
      <c r="H42" s="549"/>
      <c r="I42" s="549"/>
      <c r="J42" s="549"/>
      <c r="K42" s="549"/>
    </row>
    <row r="43" spans="1:11" x14ac:dyDescent="0.3">
      <c r="A43" s="534"/>
      <c r="B43" s="535"/>
      <c r="C43" s="534"/>
      <c r="D43" s="535"/>
      <c r="E43" s="534"/>
      <c r="F43" s="536"/>
      <c r="G43" s="536"/>
      <c r="H43" s="549"/>
      <c r="I43" s="549"/>
      <c r="J43" s="549"/>
      <c r="K43" s="549"/>
    </row>
    <row r="44" spans="1:11" x14ac:dyDescent="0.3">
      <c r="A44" s="534"/>
      <c r="B44" s="535"/>
      <c r="C44" s="537" t="s">
        <v>196</v>
      </c>
      <c r="D44" s="535"/>
      <c r="E44" s="534"/>
      <c r="F44" s="536">
        <f t="shared" ref="F44:K44" si="3">F42+F39+F37+F35+F10+F12+F14+F16+F27+F29</f>
        <v>0</v>
      </c>
      <c r="G44" s="536">
        <f t="shared" si="3"/>
        <v>0</v>
      </c>
      <c r="H44" s="536">
        <f t="shared" si="3"/>
        <v>0</v>
      </c>
      <c r="I44" s="536">
        <f t="shared" si="3"/>
        <v>0</v>
      </c>
      <c r="J44" s="536">
        <f t="shared" si="3"/>
        <v>0</v>
      </c>
      <c r="K44" s="536">
        <f t="shared" si="3"/>
        <v>0</v>
      </c>
    </row>
  </sheetData>
  <pageMargins left="0.25" right="0.25" top="0.75" bottom="0.75" header="0.3" footer="0.3"/>
  <pageSetup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topLeftCell="D1" zoomScale="85" zoomScaleNormal="85" workbookViewId="0">
      <selection activeCell="F12" sqref="F12:F26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598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Southern University Law Center</v>
      </c>
    </row>
    <row r="3" spans="1:11" x14ac:dyDescent="0.3">
      <c r="A3" s="6" t="s">
        <v>116</v>
      </c>
      <c r="B3" s="7">
        <f>Revenue!B3</f>
        <v>34</v>
      </c>
    </row>
    <row r="5" spans="1:11" s="3" customFormat="1" x14ac:dyDescent="0.3">
      <c r="A5" s="544" t="s">
        <v>115</v>
      </c>
      <c r="B5" s="544" t="s">
        <v>1</v>
      </c>
      <c r="C5" s="545" t="s">
        <v>1</v>
      </c>
      <c r="D5" s="544" t="s">
        <v>4</v>
      </c>
      <c r="E5" s="545" t="s">
        <v>0</v>
      </c>
      <c r="F5" s="546" t="s">
        <v>5</v>
      </c>
      <c r="G5" s="546"/>
      <c r="H5" s="546" t="s">
        <v>6</v>
      </c>
      <c r="I5" s="546"/>
      <c r="J5" s="546" t="s">
        <v>7</v>
      </c>
      <c r="K5" s="546"/>
    </row>
    <row r="6" spans="1:11" s="3" customFormat="1" x14ac:dyDescent="0.3">
      <c r="A6" s="544" t="s">
        <v>2</v>
      </c>
      <c r="B6" s="544" t="s">
        <v>2</v>
      </c>
      <c r="C6" s="545" t="s">
        <v>3</v>
      </c>
      <c r="D6" s="544" t="s">
        <v>2</v>
      </c>
      <c r="E6" s="545" t="s">
        <v>3</v>
      </c>
      <c r="F6" s="547" t="s">
        <v>8</v>
      </c>
      <c r="G6" s="547" t="s">
        <v>9</v>
      </c>
      <c r="H6" s="547" t="s">
        <v>8</v>
      </c>
      <c r="I6" s="547" t="s">
        <v>9</v>
      </c>
      <c r="J6" s="547" t="s">
        <v>8</v>
      </c>
      <c r="K6" s="547" t="s">
        <v>9</v>
      </c>
    </row>
    <row r="7" spans="1:11" x14ac:dyDescent="0.3">
      <c r="A7" s="534">
        <f>Revenue!B3</f>
        <v>34</v>
      </c>
      <c r="B7" s="535">
        <v>710</v>
      </c>
      <c r="C7" s="534" t="s">
        <v>80</v>
      </c>
      <c r="D7" s="535">
        <v>711</v>
      </c>
      <c r="E7" s="534" t="s">
        <v>81</v>
      </c>
      <c r="F7" s="536">
        <v>58968</v>
      </c>
      <c r="G7" s="536"/>
      <c r="H7" s="549">
        <v>197568</v>
      </c>
      <c r="I7" s="549"/>
      <c r="J7" s="549">
        <v>138600</v>
      </c>
      <c r="K7" s="549"/>
    </row>
    <row r="8" spans="1:11" x14ac:dyDescent="0.3">
      <c r="A8" s="534">
        <f>Revenue!B3</f>
        <v>34</v>
      </c>
      <c r="B8" s="535">
        <v>710</v>
      </c>
      <c r="C8" s="534" t="s">
        <v>80</v>
      </c>
      <c r="D8" s="535">
        <v>712</v>
      </c>
      <c r="E8" s="534" t="s">
        <v>82</v>
      </c>
      <c r="F8" s="536"/>
      <c r="G8" s="536"/>
      <c r="H8" s="549"/>
      <c r="I8" s="549"/>
      <c r="J8" s="549"/>
      <c r="K8" s="549"/>
    </row>
    <row r="9" spans="1:11" x14ac:dyDescent="0.3">
      <c r="A9" s="534">
        <f>Revenue!B3</f>
        <v>34</v>
      </c>
      <c r="B9" s="535">
        <v>710</v>
      </c>
      <c r="C9" s="534" t="s">
        <v>80</v>
      </c>
      <c r="D9" s="535">
        <v>713</v>
      </c>
      <c r="E9" s="534" t="s">
        <v>83</v>
      </c>
      <c r="F9" s="536">
        <v>37481.68</v>
      </c>
      <c r="G9" s="536"/>
      <c r="H9" s="549">
        <v>80973</v>
      </c>
      <c r="I9" s="549"/>
      <c r="J9" s="549">
        <v>52668</v>
      </c>
      <c r="K9" s="549"/>
    </row>
    <row r="10" spans="1:11" s="3" customFormat="1" x14ac:dyDescent="0.3">
      <c r="A10" s="537"/>
      <c r="B10" s="544"/>
      <c r="C10" s="537" t="s">
        <v>197</v>
      </c>
      <c r="D10" s="544"/>
      <c r="E10" s="537"/>
      <c r="F10" s="551">
        <f t="shared" ref="F10:K10" si="0">SUM(F7:F9)</f>
        <v>96449.68</v>
      </c>
      <c r="G10" s="551">
        <f t="shared" si="0"/>
        <v>0</v>
      </c>
      <c r="H10" s="551">
        <f t="shared" si="0"/>
        <v>278541</v>
      </c>
      <c r="I10" s="551">
        <f t="shared" si="0"/>
        <v>0</v>
      </c>
      <c r="J10" s="551">
        <f t="shared" si="0"/>
        <v>191268</v>
      </c>
      <c r="K10" s="551">
        <f t="shared" si="0"/>
        <v>0</v>
      </c>
    </row>
    <row r="11" spans="1:11" x14ac:dyDescent="0.3">
      <c r="A11" s="534"/>
      <c r="B11" s="535"/>
      <c r="C11" s="534"/>
      <c r="D11" s="535"/>
      <c r="E11" s="534"/>
      <c r="F11" s="536"/>
      <c r="G11" s="536"/>
      <c r="H11" s="549"/>
      <c r="I11" s="549"/>
      <c r="J11" s="549"/>
      <c r="K11" s="549"/>
    </row>
    <row r="12" spans="1:11" x14ac:dyDescent="0.3">
      <c r="A12" s="534">
        <f>Revenue!B3</f>
        <v>34</v>
      </c>
      <c r="B12" s="535">
        <v>720</v>
      </c>
      <c r="C12" s="534" t="s">
        <v>84</v>
      </c>
      <c r="D12" s="535">
        <v>721</v>
      </c>
      <c r="E12" s="534" t="s">
        <v>84</v>
      </c>
      <c r="F12" s="536">
        <v>8615.98</v>
      </c>
      <c r="G12" s="536"/>
      <c r="H12" s="549">
        <v>5000</v>
      </c>
      <c r="I12" s="549"/>
      <c r="J12" s="549">
        <v>5000</v>
      </c>
      <c r="K12" s="549"/>
    </row>
    <row r="13" spans="1:11" x14ac:dyDescent="0.3">
      <c r="A13" s="534"/>
      <c r="B13" s="535"/>
      <c r="C13" s="534"/>
      <c r="D13" s="535"/>
      <c r="E13" s="534"/>
      <c r="F13" s="536"/>
      <c r="G13" s="536"/>
      <c r="H13" s="549"/>
      <c r="I13" s="549"/>
      <c r="J13" s="549"/>
      <c r="K13" s="549"/>
    </row>
    <row r="14" spans="1:11" x14ac:dyDescent="0.3">
      <c r="A14" s="534">
        <f>Revenue!B3</f>
        <v>34</v>
      </c>
      <c r="B14" s="535">
        <v>730</v>
      </c>
      <c r="C14" s="534" t="s">
        <v>85</v>
      </c>
      <c r="D14" s="535">
        <v>731</v>
      </c>
      <c r="E14" s="534" t="s">
        <v>85</v>
      </c>
      <c r="F14" s="536">
        <v>11177.09</v>
      </c>
      <c r="G14" s="536"/>
      <c r="H14" s="549">
        <v>500</v>
      </c>
      <c r="I14" s="549"/>
      <c r="J14" s="549">
        <v>500</v>
      </c>
      <c r="K14" s="549"/>
    </row>
    <row r="15" spans="1:11" x14ac:dyDescent="0.3">
      <c r="A15" s="534"/>
      <c r="B15" s="535"/>
      <c r="C15" s="534"/>
      <c r="D15" s="535"/>
      <c r="E15" s="534"/>
      <c r="F15" s="536"/>
      <c r="G15" s="536"/>
      <c r="H15" s="549"/>
      <c r="I15" s="549"/>
      <c r="J15" s="549"/>
      <c r="K15" s="549"/>
    </row>
    <row r="16" spans="1:11" x14ac:dyDescent="0.3">
      <c r="A16" s="534">
        <f>Revenue!B3</f>
        <v>34</v>
      </c>
      <c r="B16" s="535">
        <v>740</v>
      </c>
      <c r="C16" s="534" t="s">
        <v>86</v>
      </c>
      <c r="D16" s="535">
        <v>741</v>
      </c>
      <c r="E16" s="534" t="s">
        <v>86</v>
      </c>
      <c r="F16" s="536">
        <v>4695.38</v>
      </c>
      <c r="G16" s="536"/>
      <c r="H16" s="549">
        <v>5000</v>
      </c>
      <c r="I16" s="549"/>
      <c r="J16" s="549">
        <v>5000</v>
      </c>
      <c r="K16" s="549"/>
    </row>
    <row r="17" spans="1:11" x14ac:dyDescent="0.3">
      <c r="A17" s="534"/>
      <c r="B17" s="535"/>
      <c r="C17" s="534"/>
      <c r="D17" s="535"/>
      <c r="E17" s="534"/>
      <c r="F17" s="536"/>
      <c r="G17" s="536"/>
      <c r="H17" s="549"/>
      <c r="I17" s="549"/>
      <c r="J17" s="549"/>
      <c r="K17" s="549"/>
    </row>
    <row r="18" spans="1:11" x14ac:dyDescent="0.3">
      <c r="A18" s="534">
        <f>Revenue!B3</f>
        <v>34</v>
      </c>
      <c r="B18" s="535">
        <v>750</v>
      </c>
      <c r="C18" s="534" t="s">
        <v>87</v>
      </c>
      <c r="D18" s="535">
        <v>751</v>
      </c>
      <c r="E18" s="534" t="s">
        <v>88</v>
      </c>
      <c r="F18" s="536"/>
      <c r="G18" s="536"/>
      <c r="H18" s="549"/>
      <c r="I18" s="549"/>
      <c r="J18" s="549"/>
      <c r="K18" s="549"/>
    </row>
    <row r="19" spans="1:11" x14ac:dyDescent="0.3">
      <c r="A19" s="534">
        <f>Revenue!B3</f>
        <v>34</v>
      </c>
      <c r="B19" s="535">
        <v>750</v>
      </c>
      <c r="C19" s="534" t="s">
        <v>87</v>
      </c>
      <c r="D19" s="535">
        <v>752</v>
      </c>
      <c r="E19" s="534" t="s">
        <v>89</v>
      </c>
      <c r="F19" s="536"/>
      <c r="G19" s="536"/>
      <c r="H19" s="549"/>
      <c r="I19" s="549"/>
      <c r="J19" s="549"/>
      <c r="K19" s="549"/>
    </row>
    <row r="20" spans="1:11" x14ac:dyDescent="0.3">
      <c r="A20" s="534">
        <f>Revenue!B3</f>
        <v>34</v>
      </c>
      <c r="B20" s="535">
        <v>750</v>
      </c>
      <c r="C20" s="534" t="s">
        <v>87</v>
      </c>
      <c r="D20" s="535">
        <v>753</v>
      </c>
      <c r="E20" s="534" t="s">
        <v>90</v>
      </c>
      <c r="F20" s="536"/>
      <c r="G20" s="536"/>
      <c r="H20" s="549"/>
      <c r="I20" s="549"/>
      <c r="J20" s="549"/>
      <c r="K20" s="549"/>
    </row>
    <row r="21" spans="1:11" x14ac:dyDescent="0.3">
      <c r="A21" s="534">
        <f>Revenue!B3</f>
        <v>34</v>
      </c>
      <c r="B21" s="535">
        <v>750</v>
      </c>
      <c r="C21" s="534" t="s">
        <v>87</v>
      </c>
      <c r="D21" s="535">
        <v>754</v>
      </c>
      <c r="E21" s="534" t="s">
        <v>91</v>
      </c>
      <c r="F21" s="536"/>
      <c r="G21" s="536"/>
      <c r="H21" s="549"/>
      <c r="I21" s="549"/>
      <c r="J21" s="549"/>
      <c r="K21" s="549"/>
    </row>
    <row r="22" spans="1:11" x14ac:dyDescent="0.3">
      <c r="A22" s="534">
        <f>Revenue!B3</f>
        <v>34</v>
      </c>
      <c r="B22" s="535">
        <v>750</v>
      </c>
      <c r="C22" s="534" t="s">
        <v>87</v>
      </c>
      <c r="D22" s="535">
        <v>755</v>
      </c>
      <c r="E22" s="534" t="s">
        <v>92</v>
      </c>
      <c r="F22" s="536"/>
      <c r="G22" s="536"/>
      <c r="H22" s="549"/>
      <c r="I22" s="549"/>
      <c r="J22" s="549"/>
      <c r="K22" s="549"/>
    </row>
    <row r="23" spans="1:11" x14ac:dyDescent="0.3">
      <c r="A23" s="534">
        <f>Revenue!B3</f>
        <v>34</v>
      </c>
      <c r="B23" s="535">
        <v>750</v>
      </c>
      <c r="C23" s="534" t="s">
        <v>87</v>
      </c>
      <c r="D23" s="535">
        <v>756</v>
      </c>
      <c r="E23" s="534" t="s">
        <v>93</v>
      </c>
      <c r="F23" s="536"/>
      <c r="G23" s="536"/>
      <c r="H23" s="549"/>
      <c r="I23" s="549"/>
      <c r="J23" s="549"/>
      <c r="K23" s="549"/>
    </row>
    <row r="24" spans="1:11" x14ac:dyDescent="0.3">
      <c r="A24" s="534">
        <f>Revenue!B3</f>
        <v>34</v>
      </c>
      <c r="B24" s="535">
        <v>750</v>
      </c>
      <c r="C24" s="534" t="s">
        <v>87</v>
      </c>
      <c r="D24" s="535">
        <v>757</v>
      </c>
      <c r="E24" s="534" t="s">
        <v>128</v>
      </c>
      <c r="F24" s="536"/>
      <c r="G24" s="536"/>
      <c r="H24" s="549"/>
      <c r="I24" s="549"/>
      <c r="J24" s="549"/>
      <c r="K24" s="549"/>
    </row>
    <row r="25" spans="1:11" x14ac:dyDescent="0.3">
      <c r="A25" s="534">
        <f>Revenue!B3</f>
        <v>34</v>
      </c>
      <c r="B25" s="535">
        <v>750</v>
      </c>
      <c r="C25" s="534" t="s">
        <v>87</v>
      </c>
      <c r="D25" s="535">
        <v>758</v>
      </c>
      <c r="E25" s="534" t="s">
        <v>129</v>
      </c>
      <c r="F25" s="536"/>
      <c r="G25" s="536"/>
      <c r="H25" s="549"/>
      <c r="I25" s="549"/>
      <c r="J25" s="549"/>
      <c r="K25" s="549"/>
    </row>
    <row r="26" spans="1:11" x14ac:dyDescent="0.3">
      <c r="A26" s="534">
        <f>Revenue!B3</f>
        <v>34</v>
      </c>
      <c r="B26" s="535">
        <v>750</v>
      </c>
      <c r="C26" s="534" t="s">
        <v>87</v>
      </c>
      <c r="D26" s="535">
        <v>759</v>
      </c>
      <c r="E26" s="534" t="s">
        <v>94</v>
      </c>
      <c r="F26" s="536">
        <v>3270</v>
      </c>
      <c r="G26" s="536"/>
      <c r="H26" s="549"/>
      <c r="I26" s="549"/>
      <c r="J26" s="549"/>
      <c r="K26" s="549"/>
    </row>
    <row r="27" spans="1:11" s="3" customFormat="1" x14ac:dyDescent="0.3">
      <c r="A27" s="537"/>
      <c r="B27" s="544"/>
      <c r="C27" s="537" t="s">
        <v>198</v>
      </c>
      <c r="D27" s="544"/>
      <c r="E27" s="537"/>
      <c r="F27" s="551">
        <f t="shared" ref="F27:K27" si="1">SUM(F18:F26)</f>
        <v>3270</v>
      </c>
      <c r="G27" s="551">
        <f t="shared" si="1"/>
        <v>0</v>
      </c>
      <c r="H27" s="551">
        <f t="shared" si="1"/>
        <v>0</v>
      </c>
      <c r="I27" s="551">
        <f t="shared" si="1"/>
        <v>0</v>
      </c>
      <c r="J27" s="551">
        <f t="shared" si="1"/>
        <v>0</v>
      </c>
      <c r="K27" s="551">
        <f t="shared" si="1"/>
        <v>0</v>
      </c>
    </row>
    <row r="28" spans="1:11" x14ac:dyDescent="0.3">
      <c r="A28" s="534"/>
      <c r="B28" s="535"/>
      <c r="C28" s="534"/>
      <c r="D28" s="535"/>
      <c r="E28" s="534"/>
      <c r="F28" s="536"/>
      <c r="G28" s="536"/>
      <c r="H28" s="549"/>
      <c r="I28" s="549"/>
      <c r="J28" s="549"/>
      <c r="K28" s="549"/>
    </row>
    <row r="29" spans="1:11" x14ac:dyDescent="0.3">
      <c r="A29" s="534">
        <f>Revenue!B3</f>
        <v>34</v>
      </c>
      <c r="B29" s="535">
        <v>760</v>
      </c>
      <c r="C29" s="534" t="s">
        <v>95</v>
      </c>
      <c r="D29" s="535">
        <v>761</v>
      </c>
      <c r="E29" s="534" t="s">
        <v>95</v>
      </c>
      <c r="F29" s="536">
        <v>0</v>
      </c>
      <c r="G29" s="536"/>
      <c r="H29" s="549"/>
      <c r="I29" s="549"/>
      <c r="J29" s="549"/>
      <c r="K29" s="549"/>
    </row>
    <row r="30" spans="1:11" x14ac:dyDescent="0.3">
      <c r="A30" s="534"/>
      <c r="B30" s="535"/>
      <c r="C30" s="534"/>
      <c r="D30" s="535"/>
      <c r="E30" s="534"/>
      <c r="F30" s="536"/>
      <c r="G30" s="536"/>
      <c r="H30" s="549"/>
      <c r="I30" s="549"/>
      <c r="J30" s="549"/>
      <c r="K30" s="549"/>
    </row>
    <row r="31" spans="1:11" x14ac:dyDescent="0.3">
      <c r="A31" s="534">
        <f>Revenue!B3</f>
        <v>34</v>
      </c>
      <c r="B31" s="535">
        <v>770</v>
      </c>
      <c r="C31" s="534" t="s">
        <v>96</v>
      </c>
      <c r="D31" s="535">
        <v>771</v>
      </c>
      <c r="E31" s="534" t="s">
        <v>97</v>
      </c>
      <c r="F31" s="536"/>
      <c r="G31" s="536"/>
      <c r="H31" s="549"/>
      <c r="I31" s="549"/>
      <c r="J31" s="549"/>
      <c r="K31" s="549"/>
    </row>
    <row r="32" spans="1:11" x14ac:dyDescent="0.3">
      <c r="A32" s="534">
        <f>Revenue!B3</f>
        <v>34</v>
      </c>
      <c r="B32" s="535">
        <v>770</v>
      </c>
      <c r="C32" s="534" t="s">
        <v>96</v>
      </c>
      <c r="D32" s="535">
        <v>772</v>
      </c>
      <c r="E32" s="534" t="s">
        <v>98</v>
      </c>
      <c r="F32" s="536"/>
      <c r="G32" s="536"/>
      <c r="H32" s="549"/>
      <c r="I32" s="549"/>
      <c r="J32" s="549"/>
      <c r="K32" s="549"/>
    </row>
    <row r="33" spans="1:12" x14ac:dyDescent="0.3">
      <c r="A33" s="534">
        <f>Revenue!B3</f>
        <v>34</v>
      </c>
      <c r="B33" s="535">
        <v>770</v>
      </c>
      <c r="C33" s="534" t="s">
        <v>96</v>
      </c>
      <c r="D33" s="535">
        <v>773</v>
      </c>
      <c r="E33" s="534" t="s">
        <v>99</v>
      </c>
      <c r="F33" s="536"/>
      <c r="G33" s="536"/>
      <c r="H33" s="549"/>
      <c r="I33" s="549"/>
      <c r="J33" s="549"/>
      <c r="K33" s="549"/>
    </row>
    <row r="34" spans="1:12" x14ac:dyDescent="0.3">
      <c r="A34" s="534">
        <f>Revenue!B3</f>
        <v>34</v>
      </c>
      <c r="B34" s="535">
        <v>770</v>
      </c>
      <c r="C34" s="534" t="s">
        <v>96</v>
      </c>
      <c r="D34" s="535">
        <v>779</v>
      </c>
      <c r="E34" s="534" t="s">
        <v>100</v>
      </c>
      <c r="F34" s="536"/>
      <c r="G34" s="536"/>
      <c r="H34" s="549"/>
      <c r="I34" s="549"/>
      <c r="J34" s="549"/>
      <c r="K34" s="549"/>
    </row>
    <row r="35" spans="1:12" s="3" customFormat="1" x14ac:dyDescent="0.3">
      <c r="A35" s="537"/>
      <c r="B35" s="544"/>
      <c r="C35" s="537" t="s">
        <v>199</v>
      </c>
      <c r="D35" s="544"/>
      <c r="E35" s="537"/>
      <c r="F35" s="551">
        <f t="shared" ref="F35:K35" si="2">SUM(F31:F34)</f>
        <v>0</v>
      </c>
      <c r="G35" s="551">
        <f t="shared" si="2"/>
        <v>0</v>
      </c>
      <c r="H35" s="551">
        <f t="shared" si="2"/>
        <v>0</v>
      </c>
      <c r="I35" s="551">
        <f t="shared" si="2"/>
        <v>0</v>
      </c>
      <c r="J35" s="551">
        <f t="shared" si="2"/>
        <v>0</v>
      </c>
      <c r="K35" s="551">
        <f t="shared" si="2"/>
        <v>0</v>
      </c>
    </row>
    <row r="36" spans="1:12" x14ac:dyDescent="0.3">
      <c r="A36" s="534"/>
      <c r="B36" s="535"/>
      <c r="C36" s="534"/>
      <c r="D36" s="535"/>
      <c r="E36" s="534"/>
      <c r="F36" s="536"/>
      <c r="G36" s="536"/>
      <c r="H36" s="549"/>
      <c r="I36" s="549"/>
      <c r="J36" s="549"/>
      <c r="K36" s="549"/>
    </row>
    <row r="37" spans="1:12" x14ac:dyDescent="0.3">
      <c r="A37" s="534">
        <f>Revenue!B3</f>
        <v>34</v>
      </c>
      <c r="B37" s="535">
        <v>780</v>
      </c>
      <c r="C37" s="534" t="s">
        <v>101</v>
      </c>
      <c r="D37" s="535">
        <v>781</v>
      </c>
      <c r="E37" s="534" t="s">
        <v>101</v>
      </c>
      <c r="F37" s="536"/>
      <c r="G37" s="536"/>
      <c r="H37" s="549"/>
      <c r="I37" s="549"/>
      <c r="J37" s="549"/>
      <c r="K37" s="549"/>
    </row>
    <row r="38" spans="1:12" x14ac:dyDescent="0.3">
      <c r="A38" s="534"/>
      <c r="B38" s="535"/>
      <c r="C38" s="534"/>
      <c r="D38" s="535"/>
      <c r="E38" s="534"/>
      <c r="F38" s="536"/>
      <c r="G38" s="536"/>
      <c r="H38" s="549"/>
      <c r="I38" s="549"/>
      <c r="J38" s="549"/>
      <c r="K38" s="549"/>
    </row>
    <row r="39" spans="1:12" x14ac:dyDescent="0.3">
      <c r="A39" s="534">
        <f>Revenue!B3</f>
        <v>34</v>
      </c>
      <c r="B39" s="535">
        <v>790</v>
      </c>
      <c r="C39" s="534" t="s">
        <v>102</v>
      </c>
      <c r="D39" s="535">
        <v>791</v>
      </c>
      <c r="E39" s="534" t="s">
        <v>102</v>
      </c>
      <c r="F39" s="536"/>
      <c r="G39" s="536"/>
      <c r="H39" s="549"/>
      <c r="I39" s="549"/>
      <c r="J39" s="549"/>
      <c r="K39" s="549"/>
    </row>
    <row r="40" spans="1:12" x14ac:dyDescent="0.3">
      <c r="A40" s="534"/>
      <c r="B40" s="535"/>
      <c r="C40" s="534"/>
      <c r="D40" s="535"/>
      <c r="E40" s="534"/>
      <c r="F40" s="536"/>
      <c r="G40" s="536"/>
      <c r="H40" s="549"/>
      <c r="I40" s="549"/>
      <c r="J40" s="549"/>
      <c r="K40" s="549"/>
    </row>
    <row r="41" spans="1:12" x14ac:dyDescent="0.3">
      <c r="A41" s="534"/>
      <c r="B41" s="535"/>
      <c r="C41" s="534"/>
      <c r="D41" s="535"/>
      <c r="E41" s="534"/>
      <c r="F41" s="536"/>
      <c r="G41" s="536"/>
      <c r="H41" s="549"/>
      <c r="I41" s="549"/>
      <c r="J41" s="549"/>
      <c r="K41" s="549"/>
    </row>
    <row r="42" spans="1:12" x14ac:dyDescent="0.3">
      <c r="A42" s="534">
        <f>Revenue!B3</f>
        <v>34</v>
      </c>
      <c r="B42" s="535">
        <v>900</v>
      </c>
      <c r="C42" s="534" t="s">
        <v>114</v>
      </c>
      <c r="D42" s="535">
        <v>901</v>
      </c>
      <c r="E42" s="534" t="s">
        <v>114</v>
      </c>
      <c r="F42" s="536"/>
      <c r="G42" s="536"/>
      <c r="H42" s="549"/>
      <c r="I42" s="549"/>
      <c r="J42" s="549"/>
      <c r="K42" s="549"/>
      <c r="L42" s="8"/>
    </row>
    <row r="43" spans="1:12" x14ac:dyDescent="0.3">
      <c r="A43" s="534"/>
      <c r="B43" s="535"/>
      <c r="C43" s="534"/>
      <c r="D43" s="535"/>
      <c r="E43" s="534"/>
      <c r="F43" s="536"/>
      <c r="G43" s="536"/>
      <c r="H43" s="549"/>
      <c r="I43" s="549"/>
      <c r="J43" s="549"/>
      <c r="K43" s="549"/>
    </row>
    <row r="44" spans="1:12" s="3" customFormat="1" x14ac:dyDescent="0.3">
      <c r="A44" s="537"/>
      <c r="B44" s="544"/>
      <c r="C44" s="537" t="s">
        <v>196</v>
      </c>
      <c r="D44" s="544"/>
      <c r="E44" s="537"/>
      <c r="F44" s="550">
        <f t="shared" ref="F44:K44" si="3">F42+F39+F37+F35+F10+F12+F14+F16+F27+F29</f>
        <v>124208.12999999999</v>
      </c>
      <c r="G44" s="550">
        <f t="shared" si="3"/>
        <v>0</v>
      </c>
      <c r="H44" s="550">
        <f t="shared" si="3"/>
        <v>289041</v>
      </c>
      <c r="I44" s="550">
        <f t="shared" si="3"/>
        <v>0</v>
      </c>
      <c r="J44" s="550">
        <f t="shared" si="3"/>
        <v>201768</v>
      </c>
      <c r="K44" s="550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topLeftCell="E1" zoomScale="85" zoomScaleNormal="85" workbookViewId="0">
      <pane ySplit="6" topLeftCell="A7" activePane="bottomLeft" state="frozen"/>
      <selection activeCell="C36" sqref="C36"/>
      <selection pane="bottomLeft" activeCell="F31" sqref="F31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599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Southern University Law Center</v>
      </c>
    </row>
    <row r="3" spans="1:11" x14ac:dyDescent="0.3">
      <c r="A3" s="6" t="s">
        <v>116</v>
      </c>
      <c r="B3" s="7">
        <f>Revenue!B3</f>
        <v>34</v>
      </c>
    </row>
    <row r="5" spans="1:11" s="3" customFormat="1" x14ac:dyDescent="0.3">
      <c r="A5" s="544" t="s">
        <v>115</v>
      </c>
      <c r="B5" s="544" t="s">
        <v>1</v>
      </c>
      <c r="C5" s="545" t="s">
        <v>1</v>
      </c>
      <c r="D5" s="544" t="s">
        <v>4</v>
      </c>
      <c r="E5" s="545" t="s">
        <v>0</v>
      </c>
      <c r="F5" s="546" t="s">
        <v>5</v>
      </c>
      <c r="G5" s="546"/>
      <c r="H5" s="546" t="s">
        <v>6</v>
      </c>
      <c r="I5" s="546"/>
      <c r="J5" s="546" t="s">
        <v>7</v>
      </c>
      <c r="K5" s="546"/>
    </row>
    <row r="6" spans="1:11" s="3" customFormat="1" x14ac:dyDescent="0.3">
      <c r="A6" s="544" t="s">
        <v>2</v>
      </c>
      <c r="B6" s="544" t="s">
        <v>2</v>
      </c>
      <c r="C6" s="545" t="s">
        <v>3</v>
      </c>
      <c r="D6" s="544" t="s">
        <v>2</v>
      </c>
      <c r="E6" s="545" t="s">
        <v>3</v>
      </c>
      <c r="F6" s="547" t="s">
        <v>8</v>
      </c>
      <c r="G6" s="547" t="s">
        <v>9</v>
      </c>
      <c r="H6" s="547" t="s">
        <v>8</v>
      </c>
      <c r="I6" s="547" t="s">
        <v>9</v>
      </c>
      <c r="J6" s="547" t="s">
        <v>8</v>
      </c>
      <c r="K6" s="547" t="s">
        <v>9</v>
      </c>
    </row>
    <row r="7" spans="1:11" x14ac:dyDescent="0.3">
      <c r="A7" s="534">
        <f>Revenue!B3</f>
        <v>34</v>
      </c>
      <c r="B7" s="535">
        <v>710</v>
      </c>
      <c r="C7" s="534" t="s">
        <v>80</v>
      </c>
      <c r="D7" s="535">
        <v>711</v>
      </c>
      <c r="E7" s="534" t="s">
        <v>81</v>
      </c>
      <c r="F7" s="536">
        <v>1142798.08</v>
      </c>
      <c r="G7" s="536"/>
      <c r="H7" s="549">
        <v>1483295</v>
      </c>
      <c r="I7" s="549"/>
      <c r="J7" s="549">
        <v>1364727.58</v>
      </c>
      <c r="K7" s="549"/>
    </row>
    <row r="8" spans="1:11" x14ac:dyDescent="0.3">
      <c r="A8" s="534">
        <f>Revenue!B3</f>
        <v>34</v>
      </c>
      <c r="B8" s="535">
        <v>710</v>
      </c>
      <c r="C8" s="534" t="s">
        <v>80</v>
      </c>
      <c r="D8" s="535">
        <v>712</v>
      </c>
      <c r="E8" s="534" t="s">
        <v>82</v>
      </c>
      <c r="F8" s="536"/>
      <c r="G8" s="536"/>
      <c r="H8" s="549"/>
      <c r="I8" s="549"/>
      <c r="J8" s="549"/>
      <c r="K8" s="549"/>
    </row>
    <row r="9" spans="1:11" x14ac:dyDescent="0.3">
      <c r="A9" s="534">
        <f>Revenue!B3</f>
        <v>34</v>
      </c>
      <c r="B9" s="535">
        <v>710</v>
      </c>
      <c r="C9" s="534" t="s">
        <v>80</v>
      </c>
      <c r="D9" s="535">
        <v>713</v>
      </c>
      <c r="E9" s="534" t="s">
        <v>83</v>
      </c>
      <c r="F9" s="536">
        <v>605712.64000000001</v>
      </c>
      <c r="G9" s="536"/>
      <c r="H9" s="549">
        <v>559684</v>
      </c>
      <c r="I9" s="549"/>
      <c r="J9" s="549">
        <v>511272.38</v>
      </c>
      <c r="K9" s="549"/>
    </row>
    <row r="10" spans="1:11" s="3" customFormat="1" x14ac:dyDescent="0.3">
      <c r="A10" s="537"/>
      <c r="B10" s="544"/>
      <c r="C10" s="537" t="s">
        <v>197</v>
      </c>
      <c r="D10" s="544"/>
      <c r="E10" s="537"/>
      <c r="F10" s="551">
        <f t="shared" ref="F10:K10" si="0">SUM(F7:F9)</f>
        <v>1748510.7200000002</v>
      </c>
      <c r="G10" s="551">
        <f t="shared" si="0"/>
        <v>0</v>
      </c>
      <c r="H10" s="551">
        <f t="shared" si="0"/>
        <v>2042979</v>
      </c>
      <c r="I10" s="551">
        <f t="shared" si="0"/>
        <v>0</v>
      </c>
      <c r="J10" s="551">
        <f t="shared" si="0"/>
        <v>1875999.96</v>
      </c>
      <c r="K10" s="551">
        <f t="shared" si="0"/>
        <v>0</v>
      </c>
    </row>
    <row r="11" spans="1:11" x14ac:dyDescent="0.3">
      <c r="A11" s="534"/>
      <c r="B11" s="535"/>
      <c r="C11" s="534"/>
      <c r="D11" s="535"/>
      <c r="E11" s="534"/>
      <c r="F11" s="536"/>
      <c r="G11" s="536"/>
      <c r="H11" s="549"/>
      <c r="I11" s="549"/>
      <c r="J11" s="549"/>
      <c r="K11" s="549"/>
    </row>
    <row r="12" spans="1:11" x14ac:dyDescent="0.3">
      <c r="A12" s="534">
        <f>Revenue!B3</f>
        <v>34</v>
      </c>
      <c r="B12" s="535">
        <v>720</v>
      </c>
      <c r="C12" s="534" t="s">
        <v>84</v>
      </c>
      <c r="D12" s="535">
        <v>721</v>
      </c>
      <c r="E12" s="534" t="s">
        <v>84</v>
      </c>
      <c r="F12" s="536">
        <v>32953.550000000003</v>
      </c>
      <c r="G12" s="536"/>
      <c r="H12" s="549">
        <v>50000</v>
      </c>
      <c r="I12" s="549"/>
      <c r="J12" s="549">
        <v>50000</v>
      </c>
      <c r="K12" s="549"/>
    </row>
    <row r="13" spans="1:11" x14ac:dyDescent="0.3">
      <c r="A13" s="534"/>
      <c r="B13" s="535"/>
      <c r="C13" s="534"/>
      <c r="D13" s="535"/>
      <c r="E13" s="534"/>
      <c r="F13" s="536"/>
      <c r="G13" s="536"/>
      <c r="H13" s="549"/>
      <c r="I13" s="549"/>
      <c r="J13" s="549"/>
      <c r="K13" s="549"/>
    </row>
    <row r="14" spans="1:11" x14ac:dyDescent="0.3">
      <c r="A14" s="534">
        <f>Revenue!B3</f>
        <v>34</v>
      </c>
      <c r="B14" s="535">
        <v>730</v>
      </c>
      <c r="C14" s="534" t="s">
        <v>85</v>
      </c>
      <c r="D14" s="535">
        <v>731</v>
      </c>
      <c r="E14" s="534" t="s">
        <v>85</v>
      </c>
      <c r="F14" s="536">
        <v>229429.97999999998</v>
      </c>
      <c r="G14" s="536"/>
      <c r="H14" s="549">
        <v>10000</v>
      </c>
      <c r="I14" s="549"/>
      <c r="J14" s="549">
        <v>10000</v>
      </c>
      <c r="K14" s="549"/>
    </row>
    <row r="15" spans="1:11" x14ac:dyDescent="0.3">
      <c r="A15" s="534"/>
      <c r="B15" s="535"/>
      <c r="C15" s="534"/>
      <c r="D15" s="535"/>
      <c r="E15" s="534"/>
      <c r="F15" s="536"/>
      <c r="G15" s="536"/>
      <c r="H15" s="549"/>
      <c r="I15" s="549"/>
      <c r="J15" s="549"/>
      <c r="K15" s="549"/>
    </row>
    <row r="16" spans="1:11" x14ac:dyDescent="0.3">
      <c r="A16" s="534">
        <f>Revenue!B3</f>
        <v>34</v>
      </c>
      <c r="B16" s="535">
        <v>740</v>
      </c>
      <c r="C16" s="534" t="s">
        <v>86</v>
      </c>
      <c r="D16" s="535">
        <v>741</v>
      </c>
      <c r="E16" s="534" t="s">
        <v>86</v>
      </c>
      <c r="F16" s="536">
        <v>11798.1</v>
      </c>
      <c r="G16" s="536"/>
      <c r="H16" s="549">
        <v>30000</v>
      </c>
      <c r="I16" s="549"/>
      <c r="J16" s="549">
        <v>30000</v>
      </c>
      <c r="K16" s="549"/>
    </row>
    <row r="17" spans="1:11" x14ac:dyDescent="0.3">
      <c r="A17" s="534"/>
      <c r="B17" s="535"/>
      <c r="C17" s="534"/>
      <c r="D17" s="535"/>
      <c r="E17" s="534"/>
      <c r="F17" s="536"/>
      <c r="G17" s="536"/>
      <c r="H17" s="549"/>
      <c r="I17" s="549"/>
      <c r="J17" s="549"/>
      <c r="K17" s="549"/>
    </row>
    <row r="18" spans="1:11" x14ac:dyDescent="0.3">
      <c r="A18" s="534">
        <f>Revenue!B3</f>
        <v>34</v>
      </c>
      <c r="B18" s="535">
        <v>750</v>
      </c>
      <c r="C18" s="534" t="s">
        <v>87</v>
      </c>
      <c r="D18" s="535">
        <v>751</v>
      </c>
      <c r="E18" s="534" t="s">
        <v>88</v>
      </c>
      <c r="F18" s="536"/>
      <c r="G18" s="536"/>
      <c r="H18" s="549"/>
      <c r="I18" s="549"/>
      <c r="J18" s="549"/>
      <c r="K18" s="549"/>
    </row>
    <row r="19" spans="1:11" x14ac:dyDescent="0.3">
      <c r="A19" s="534">
        <f>Revenue!B3</f>
        <v>34</v>
      </c>
      <c r="B19" s="535">
        <v>750</v>
      </c>
      <c r="C19" s="534" t="s">
        <v>87</v>
      </c>
      <c r="D19" s="535">
        <v>752</v>
      </c>
      <c r="E19" s="534" t="s">
        <v>89</v>
      </c>
      <c r="F19" s="536"/>
      <c r="G19" s="536"/>
      <c r="H19" s="549"/>
      <c r="I19" s="549"/>
      <c r="J19" s="549"/>
      <c r="K19" s="549"/>
    </row>
    <row r="20" spans="1:11" x14ac:dyDescent="0.3">
      <c r="A20" s="534">
        <f>Revenue!B3</f>
        <v>34</v>
      </c>
      <c r="B20" s="535">
        <v>750</v>
      </c>
      <c r="C20" s="534" t="s">
        <v>87</v>
      </c>
      <c r="D20" s="535">
        <v>753</v>
      </c>
      <c r="E20" s="534" t="s">
        <v>90</v>
      </c>
      <c r="F20" s="536"/>
      <c r="G20" s="536"/>
      <c r="H20" s="549"/>
      <c r="I20" s="549"/>
      <c r="J20" s="549"/>
      <c r="K20" s="549"/>
    </row>
    <row r="21" spans="1:11" x14ac:dyDescent="0.3">
      <c r="A21" s="534">
        <f>Revenue!B3</f>
        <v>34</v>
      </c>
      <c r="B21" s="535">
        <v>750</v>
      </c>
      <c r="C21" s="534" t="s">
        <v>87</v>
      </c>
      <c r="D21" s="535">
        <v>754</v>
      </c>
      <c r="E21" s="534" t="s">
        <v>91</v>
      </c>
      <c r="F21" s="536"/>
      <c r="G21" s="536"/>
      <c r="H21" s="549"/>
      <c r="I21" s="549"/>
      <c r="J21" s="549"/>
      <c r="K21" s="549"/>
    </row>
    <row r="22" spans="1:11" x14ac:dyDescent="0.3">
      <c r="A22" s="534">
        <f>Revenue!B3</f>
        <v>34</v>
      </c>
      <c r="B22" s="535">
        <v>750</v>
      </c>
      <c r="C22" s="534" t="s">
        <v>87</v>
      </c>
      <c r="D22" s="535">
        <v>755</v>
      </c>
      <c r="E22" s="534" t="s">
        <v>92</v>
      </c>
      <c r="F22" s="536"/>
      <c r="G22" s="536"/>
      <c r="H22" s="549"/>
      <c r="I22" s="549"/>
      <c r="J22" s="549"/>
      <c r="K22" s="549"/>
    </row>
    <row r="23" spans="1:11" x14ac:dyDescent="0.3">
      <c r="A23" s="534">
        <f>Revenue!B3</f>
        <v>34</v>
      </c>
      <c r="B23" s="535">
        <v>750</v>
      </c>
      <c r="C23" s="534" t="s">
        <v>87</v>
      </c>
      <c r="D23" s="535">
        <v>756</v>
      </c>
      <c r="E23" s="534" t="s">
        <v>93</v>
      </c>
      <c r="F23" s="536"/>
      <c r="G23" s="536"/>
      <c r="H23" s="549"/>
      <c r="I23" s="549"/>
      <c r="J23" s="549"/>
      <c r="K23" s="549"/>
    </row>
    <row r="24" spans="1:11" x14ac:dyDescent="0.3">
      <c r="A24" s="534">
        <f>Revenue!B3</f>
        <v>34</v>
      </c>
      <c r="B24" s="535">
        <v>750</v>
      </c>
      <c r="C24" s="534" t="s">
        <v>87</v>
      </c>
      <c r="D24" s="535">
        <v>757</v>
      </c>
      <c r="E24" s="534" t="s">
        <v>128</v>
      </c>
      <c r="F24" s="536"/>
      <c r="G24" s="536"/>
      <c r="H24" s="549"/>
      <c r="I24" s="549"/>
      <c r="J24" s="549"/>
      <c r="K24" s="549"/>
    </row>
    <row r="25" spans="1:11" x14ac:dyDescent="0.3">
      <c r="A25" s="534">
        <f>Revenue!B3</f>
        <v>34</v>
      </c>
      <c r="B25" s="535">
        <v>750</v>
      </c>
      <c r="C25" s="534" t="s">
        <v>87</v>
      </c>
      <c r="D25" s="535">
        <v>758</v>
      </c>
      <c r="E25" s="534" t="s">
        <v>129</v>
      </c>
      <c r="F25" s="536"/>
      <c r="G25" s="536"/>
      <c r="H25" s="549"/>
      <c r="I25" s="549"/>
      <c r="J25" s="549"/>
      <c r="K25" s="549"/>
    </row>
    <row r="26" spans="1:11" x14ac:dyDescent="0.3">
      <c r="A26" s="534">
        <f>Revenue!B3</f>
        <v>34</v>
      </c>
      <c r="B26" s="535">
        <v>750</v>
      </c>
      <c r="C26" s="534" t="s">
        <v>87</v>
      </c>
      <c r="D26" s="535">
        <v>759</v>
      </c>
      <c r="E26" s="534" t="s">
        <v>94</v>
      </c>
      <c r="F26" s="536">
        <v>125491.67</v>
      </c>
      <c r="G26" s="536"/>
      <c r="H26" s="549">
        <v>350000</v>
      </c>
      <c r="I26" s="549"/>
      <c r="J26" s="549">
        <v>0</v>
      </c>
      <c r="K26" s="549"/>
    </row>
    <row r="27" spans="1:11" s="3" customFormat="1" x14ac:dyDescent="0.3">
      <c r="A27" s="537"/>
      <c r="B27" s="544"/>
      <c r="C27" s="537" t="s">
        <v>198</v>
      </c>
      <c r="D27" s="544"/>
      <c r="E27" s="537"/>
      <c r="F27" s="551">
        <f t="shared" ref="F27:K27" si="1">SUM(F18:F26)</f>
        <v>125491.67</v>
      </c>
      <c r="G27" s="551">
        <f t="shared" si="1"/>
        <v>0</v>
      </c>
      <c r="H27" s="551">
        <f t="shared" si="1"/>
        <v>350000</v>
      </c>
      <c r="I27" s="551">
        <f t="shared" si="1"/>
        <v>0</v>
      </c>
      <c r="J27" s="551">
        <f t="shared" si="1"/>
        <v>0</v>
      </c>
      <c r="K27" s="551">
        <f t="shared" si="1"/>
        <v>0</v>
      </c>
    </row>
    <row r="28" spans="1:11" x14ac:dyDescent="0.3">
      <c r="A28" s="534"/>
      <c r="B28" s="535"/>
      <c r="C28" s="534"/>
      <c r="D28" s="535"/>
      <c r="E28" s="534"/>
      <c r="F28" s="536"/>
      <c r="G28" s="536"/>
      <c r="H28" s="549"/>
      <c r="I28" s="549"/>
      <c r="J28" s="549"/>
      <c r="K28" s="549"/>
    </row>
    <row r="29" spans="1:11" x14ac:dyDescent="0.3">
      <c r="A29" s="534">
        <f>Revenue!B3</f>
        <v>34</v>
      </c>
      <c r="B29" s="535">
        <v>760</v>
      </c>
      <c r="C29" s="534" t="s">
        <v>95</v>
      </c>
      <c r="D29" s="535">
        <v>761</v>
      </c>
      <c r="E29" s="534" t="s">
        <v>95</v>
      </c>
      <c r="F29" s="536">
        <v>0</v>
      </c>
      <c r="G29" s="536"/>
      <c r="H29" s="549"/>
      <c r="I29" s="549"/>
      <c r="J29" s="549"/>
      <c r="K29" s="549"/>
    </row>
    <row r="30" spans="1:11" x14ac:dyDescent="0.3">
      <c r="A30" s="534"/>
      <c r="B30" s="535"/>
      <c r="C30" s="534"/>
      <c r="D30" s="535"/>
      <c r="E30" s="534"/>
      <c r="F30" s="536"/>
      <c r="G30" s="536"/>
      <c r="H30" s="549"/>
      <c r="I30" s="549"/>
      <c r="J30" s="549"/>
      <c r="K30" s="549"/>
    </row>
    <row r="31" spans="1:11" x14ac:dyDescent="0.3">
      <c r="A31" s="534">
        <f>Revenue!B3</f>
        <v>34</v>
      </c>
      <c r="B31" s="535">
        <v>770</v>
      </c>
      <c r="C31" s="534" t="s">
        <v>96</v>
      </c>
      <c r="D31" s="535">
        <v>771</v>
      </c>
      <c r="E31" s="534" t="s">
        <v>97</v>
      </c>
      <c r="F31" s="536">
        <v>227414.11</v>
      </c>
      <c r="G31" s="536"/>
      <c r="H31" s="549">
        <v>300000</v>
      </c>
      <c r="I31" s="549"/>
      <c r="J31" s="549">
        <v>300000</v>
      </c>
      <c r="K31" s="549"/>
    </row>
    <row r="32" spans="1:11" x14ac:dyDescent="0.3">
      <c r="A32" s="534">
        <f>Revenue!B3</f>
        <v>34</v>
      </c>
      <c r="B32" s="535">
        <v>770</v>
      </c>
      <c r="C32" s="534" t="s">
        <v>96</v>
      </c>
      <c r="D32" s="535">
        <v>772</v>
      </c>
      <c r="E32" s="534" t="s">
        <v>98</v>
      </c>
      <c r="F32" s="536"/>
      <c r="G32" s="536"/>
      <c r="H32" s="549"/>
      <c r="I32" s="549"/>
      <c r="J32" s="549"/>
      <c r="K32" s="549"/>
    </row>
    <row r="33" spans="1:11" x14ac:dyDescent="0.3">
      <c r="A33" s="534">
        <f>Revenue!B3</f>
        <v>34</v>
      </c>
      <c r="B33" s="535">
        <v>770</v>
      </c>
      <c r="C33" s="534" t="s">
        <v>96</v>
      </c>
      <c r="D33" s="535">
        <v>773</v>
      </c>
      <c r="E33" s="534" t="s">
        <v>99</v>
      </c>
      <c r="F33" s="536"/>
      <c r="G33" s="536"/>
      <c r="H33" s="549"/>
      <c r="I33" s="549"/>
      <c r="J33" s="549"/>
      <c r="K33" s="549"/>
    </row>
    <row r="34" spans="1:11" x14ac:dyDescent="0.3">
      <c r="A34" s="534">
        <f>Revenue!B3</f>
        <v>34</v>
      </c>
      <c r="B34" s="535">
        <v>770</v>
      </c>
      <c r="C34" s="534" t="s">
        <v>96</v>
      </c>
      <c r="D34" s="535">
        <v>779</v>
      </c>
      <c r="E34" s="534" t="s">
        <v>100</v>
      </c>
      <c r="F34" s="536"/>
      <c r="G34" s="536"/>
      <c r="H34" s="549"/>
      <c r="I34" s="549"/>
      <c r="J34" s="549"/>
      <c r="K34" s="549"/>
    </row>
    <row r="35" spans="1:11" s="3" customFormat="1" x14ac:dyDescent="0.3">
      <c r="A35" s="537"/>
      <c r="B35" s="544"/>
      <c r="C35" s="537" t="s">
        <v>199</v>
      </c>
      <c r="D35" s="544"/>
      <c r="E35" s="537"/>
      <c r="F35" s="551">
        <f t="shared" ref="F35:K35" si="2">SUM(F31:F34)</f>
        <v>227414.11</v>
      </c>
      <c r="G35" s="551">
        <f t="shared" si="2"/>
        <v>0</v>
      </c>
      <c r="H35" s="551">
        <f t="shared" si="2"/>
        <v>300000</v>
      </c>
      <c r="I35" s="551">
        <f t="shared" si="2"/>
        <v>0</v>
      </c>
      <c r="J35" s="551">
        <f t="shared" si="2"/>
        <v>300000</v>
      </c>
      <c r="K35" s="551">
        <f t="shared" si="2"/>
        <v>0</v>
      </c>
    </row>
    <row r="36" spans="1:11" x14ac:dyDescent="0.3">
      <c r="A36" s="534"/>
      <c r="B36" s="535"/>
      <c r="C36" s="534"/>
      <c r="D36" s="535"/>
      <c r="E36" s="534"/>
      <c r="F36" s="536"/>
      <c r="G36" s="536"/>
      <c r="H36" s="549"/>
      <c r="I36" s="549"/>
      <c r="J36" s="549"/>
      <c r="K36" s="549"/>
    </row>
    <row r="37" spans="1:11" x14ac:dyDescent="0.3">
      <c r="A37" s="534">
        <f>Revenue!B3</f>
        <v>34</v>
      </c>
      <c r="B37" s="535">
        <v>780</v>
      </c>
      <c r="C37" s="534" t="s">
        <v>101</v>
      </c>
      <c r="D37" s="535">
        <v>781</v>
      </c>
      <c r="E37" s="534" t="s">
        <v>101</v>
      </c>
      <c r="F37" s="536"/>
      <c r="G37" s="536"/>
      <c r="H37" s="549"/>
      <c r="I37" s="549"/>
      <c r="J37" s="549"/>
      <c r="K37" s="549"/>
    </row>
    <row r="38" spans="1:11" x14ac:dyDescent="0.3">
      <c r="A38" s="534"/>
      <c r="B38" s="535"/>
      <c r="C38" s="534"/>
      <c r="D38" s="535"/>
      <c r="E38" s="534"/>
      <c r="F38" s="536"/>
      <c r="G38" s="536"/>
      <c r="H38" s="549"/>
      <c r="I38" s="549"/>
      <c r="J38" s="549"/>
      <c r="K38" s="549"/>
    </row>
    <row r="39" spans="1:11" x14ac:dyDescent="0.3">
      <c r="A39" s="534">
        <f>Revenue!B3</f>
        <v>34</v>
      </c>
      <c r="B39" s="535">
        <v>790</v>
      </c>
      <c r="C39" s="534" t="s">
        <v>102</v>
      </c>
      <c r="D39" s="535">
        <v>791</v>
      </c>
      <c r="E39" s="534" t="s">
        <v>102</v>
      </c>
      <c r="F39" s="536"/>
      <c r="G39" s="536"/>
      <c r="H39" s="549"/>
      <c r="I39" s="549"/>
      <c r="J39" s="549"/>
      <c r="K39" s="549"/>
    </row>
    <row r="40" spans="1:11" x14ac:dyDescent="0.3">
      <c r="A40" s="534"/>
      <c r="B40" s="535"/>
      <c r="C40" s="534"/>
      <c r="D40" s="535"/>
      <c r="E40" s="534"/>
      <c r="F40" s="536"/>
      <c r="G40" s="536"/>
      <c r="H40" s="549"/>
      <c r="I40" s="549"/>
      <c r="J40" s="549"/>
      <c r="K40" s="549"/>
    </row>
    <row r="41" spans="1:11" x14ac:dyDescent="0.3">
      <c r="A41" s="534"/>
      <c r="B41" s="535"/>
      <c r="C41" s="534"/>
      <c r="D41" s="535"/>
      <c r="E41" s="534"/>
      <c r="F41" s="536"/>
      <c r="G41" s="536"/>
      <c r="H41" s="549"/>
      <c r="I41" s="549"/>
      <c r="J41" s="549"/>
      <c r="K41" s="549"/>
    </row>
    <row r="42" spans="1:11" x14ac:dyDescent="0.3">
      <c r="A42" s="534">
        <f>Revenue!B3</f>
        <v>34</v>
      </c>
      <c r="B42" s="535">
        <v>900</v>
      </c>
      <c r="C42" s="534" t="s">
        <v>114</v>
      </c>
      <c r="D42" s="535">
        <v>901</v>
      </c>
      <c r="E42" s="534" t="s">
        <v>114</v>
      </c>
      <c r="F42" s="536"/>
      <c r="G42" s="536"/>
      <c r="H42" s="549"/>
      <c r="I42" s="549"/>
      <c r="J42" s="549"/>
      <c r="K42" s="549"/>
    </row>
    <row r="43" spans="1:11" x14ac:dyDescent="0.3">
      <c r="A43" s="534"/>
      <c r="B43" s="535"/>
      <c r="C43" s="534"/>
      <c r="D43" s="535"/>
      <c r="E43" s="534"/>
      <c r="F43" s="536"/>
      <c r="G43" s="536"/>
      <c r="H43" s="549"/>
      <c r="I43" s="549"/>
      <c r="J43" s="549"/>
      <c r="K43" s="549"/>
    </row>
    <row r="44" spans="1:11" s="3" customFormat="1" x14ac:dyDescent="0.3">
      <c r="A44" s="537"/>
      <c r="B44" s="544"/>
      <c r="C44" s="537" t="s">
        <v>196</v>
      </c>
      <c r="D44" s="544"/>
      <c r="E44" s="537"/>
      <c r="F44" s="550">
        <f t="shared" ref="F44:K44" si="3">F42+F39+F37+F35+F10+F12+F14+F16+F27+F29</f>
        <v>2375598.1300000004</v>
      </c>
      <c r="G44" s="550">
        <f t="shared" si="3"/>
        <v>0</v>
      </c>
      <c r="H44" s="550">
        <f t="shared" si="3"/>
        <v>2782979</v>
      </c>
      <c r="I44" s="550">
        <f t="shared" si="3"/>
        <v>0</v>
      </c>
      <c r="J44" s="550">
        <f t="shared" si="3"/>
        <v>2265999.96</v>
      </c>
      <c r="K44" s="550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topLeftCell="C1" zoomScale="85" zoomScaleNormal="85" workbookViewId="0">
      <pane ySplit="6" topLeftCell="A7" activePane="bottomLeft" state="frozen"/>
      <selection activeCell="C36" sqref="C36"/>
      <selection pane="bottomLeft" activeCell="F12" sqref="F12:F26"/>
    </sheetView>
  </sheetViews>
  <sheetFormatPr defaultRowHeight="14.4" x14ac:dyDescent="0.3"/>
  <cols>
    <col min="1" max="1" width="14.33203125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600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Southern University Law Center</v>
      </c>
    </row>
    <row r="3" spans="1:11" x14ac:dyDescent="0.3">
      <c r="A3" s="6" t="s">
        <v>116</v>
      </c>
      <c r="B3" s="7">
        <f>Revenue!B3</f>
        <v>34</v>
      </c>
    </row>
    <row r="5" spans="1:11" s="3" customFormat="1" x14ac:dyDescent="0.3">
      <c r="A5" s="544" t="s">
        <v>115</v>
      </c>
      <c r="B5" s="544" t="s">
        <v>1</v>
      </c>
      <c r="C5" s="545" t="s">
        <v>1</v>
      </c>
      <c r="D5" s="544" t="s">
        <v>4</v>
      </c>
      <c r="E5" s="545" t="s">
        <v>0</v>
      </c>
      <c r="F5" s="546" t="s">
        <v>5</v>
      </c>
      <c r="G5" s="546"/>
      <c r="H5" s="546" t="s">
        <v>6</v>
      </c>
      <c r="I5" s="546"/>
      <c r="J5" s="546" t="s">
        <v>7</v>
      </c>
      <c r="K5" s="546"/>
    </row>
    <row r="6" spans="1:11" s="3" customFormat="1" x14ac:dyDescent="0.3">
      <c r="A6" s="544" t="s">
        <v>2</v>
      </c>
      <c r="B6" s="544" t="s">
        <v>2</v>
      </c>
      <c r="C6" s="545" t="s">
        <v>3</v>
      </c>
      <c r="D6" s="544" t="s">
        <v>2</v>
      </c>
      <c r="E6" s="545" t="s">
        <v>3</v>
      </c>
      <c r="F6" s="547" t="s">
        <v>8</v>
      </c>
      <c r="G6" s="547" t="s">
        <v>9</v>
      </c>
      <c r="H6" s="547" t="s">
        <v>8</v>
      </c>
      <c r="I6" s="547" t="s">
        <v>9</v>
      </c>
      <c r="J6" s="547" t="s">
        <v>8</v>
      </c>
      <c r="K6" s="547" t="s">
        <v>9</v>
      </c>
    </row>
    <row r="7" spans="1:11" x14ac:dyDescent="0.3">
      <c r="A7" s="534">
        <f>Revenue!B3</f>
        <v>34</v>
      </c>
      <c r="B7" s="535">
        <v>710</v>
      </c>
      <c r="C7" s="534" t="s">
        <v>80</v>
      </c>
      <c r="D7" s="535">
        <v>711</v>
      </c>
      <c r="E7" s="534" t="s">
        <v>81</v>
      </c>
      <c r="F7" s="536">
        <v>2930347.07</v>
      </c>
      <c r="G7" s="536"/>
      <c r="H7" s="549">
        <v>2679574</v>
      </c>
      <c r="I7" s="549"/>
      <c r="J7" s="549">
        <v>2336599.2000000002</v>
      </c>
      <c r="K7" s="549"/>
    </row>
    <row r="8" spans="1:11" x14ac:dyDescent="0.3">
      <c r="A8" s="534">
        <f>Revenue!B3</f>
        <v>34</v>
      </c>
      <c r="B8" s="535">
        <v>710</v>
      </c>
      <c r="C8" s="534" t="s">
        <v>80</v>
      </c>
      <c r="D8" s="535">
        <v>712</v>
      </c>
      <c r="E8" s="534" t="s">
        <v>82</v>
      </c>
      <c r="F8" s="536"/>
      <c r="G8" s="536"/>
      <c r="H8" s="549"/>
      <c r="I8" s="549"/>
      <c r="J8" s="549"/>
      <c r="K8" s="549"/>
    </row>
    <row r="9" spans="1:11" x14ac:dyDescent="0.3">
      <c r="A9" s="534">
        <f>Revenue!B3</f>
        <v>34</v>
      </c>
      <c r="B9" s="535">
        <v>710</v>
      </c>
      <c r="C9" s="534" t="s">
        <v>80</v>
      </c>
      <c r="D9" s="535">
        <v>713</v>
      </c>
      <c r="E9" s="534" t="s">
        <v>83</v>
      </c>
      <c r="F9" s="536">
        <v>1115310.7</v>
      </c>
      <c r="G9" s="536"/>
      <c r="H9" s="549">
        <v>964373</v>
      </c>
      <c r="I9" s="549"/>
      <c r="J9" s="549">
        <v>834042.1</v>
      </c>
      <c r="K9" s="549"/>
    </row>
    <row r="10" spans="1:11" s="3" customFormat="1" x14ac:dyDescent="0.3">
      <c r="A10" s="537"/>
      <c r="B10" s="544"/>
      <c r="C10" s="537" t="s">
        <v>197</v>
      </c>
      <c r="D10" s="544"/>
      <c r="E10" s="537"/>
      <c r="F10" s="551">
        <f t="shared" ref="F10:K10" si="0">SUM(F7:F9)</f>
        <v>4045657.7699999996</v>
      </c>
      <c r="G10" s="551">
        <f t="shared" si="0"/>
        <v>0</v>
      </c>
      <c r="H10" s="551">
        <f t="shared" si="0"/>
        <v>3643947</v>
      </c>
      <c r="I10" s="551">
        <f t="shared" si="0"/>
        <v>0</v>
      </c>
      <c r="J10" s="551">
        <f t="shared" si="0"/>
        <v>3170641.3000000003</v>
      </c>
      <c r="K10" s="551">
        <f t="shared" si="0"/>
        <v>0</v>
      </c>
    </row>
    <row r="11" spans="1:11" x14ac:dyDescent="0.3">
      <c r="A11" s="534"/>
      <c r="B11" s="535"/>
      <c r="C11" s="534"/>
      <c r="D11" s="535"/>
      <c r="E11" s="534"/>
      <c r="F11" s="536"/>
      <c r="G11" s="536"/>
      <c r="H11" s="549"/>
      <c r="I11" s="549"/>
      <c r="J11" s="549"/>
      <c r="K11" s="549"/>
    </row>
    <row r="12" spans="1:11" x14ac:dyDescent="0.3">
      <c r="A12" s="534">
        <f>Revenue!B3</f>
        <v>34</v>
      </c>
      <c r="B12" s="535">
        <v>720</v>
      </c>
      <c r="C12" s="534" t="s">
        <v>84</v>
      </c>
      <c r="D12" s="535">
        <v>721</v>
      </c>
      <c r="E12" s="534" t="s">
        <v>84</v>
      </c>
      <c r="F12" s="536">
        <v>120759.54</v>
      </c>
      <c r="G12" s="536"/>
      <c r="H12" s="549">
        <v>50000</v>
      </c>
      <c r="I12" s="549"/>
      <c r="J12" s="549">
        <v>50000</v>
      </c>
      <c r="K12" s="549"/>
    </row>
    <row r="13" spans="1:11" x14ac:dyDescent="0.3">
      <c r="A13" s="534"/>
      <c r="B13" s="535"/>
      <c r="C13" s="534"/>
      <c r="D13" s="535"/>
      <c r="E13" s="534"/>
      <c r="F13" s="536"/>
      <c r="G13" s="536"/>
      <c r="H13" s="549"/>
      <c r="I13" s="549"/>
      <c r="J13" s="549"/>
      <c r="K13" s="549"/>
    </row>
    <row r="14" spans="1:11" x14ac:dyDescent="0.3">
      <c r="A14" s="534">
        <f>Revenue!B3</f>
        <v>34</v>
      </c>
      <c r="B14" s="535">
        <v>730</v>
      </c>
      <c r="C14" s="534" t="s">
        <v>85</v>
      </c>
      <c r="D14" s="535">
        <v>731</v>
      </c>
      <c r="E14" s="534" t="s">
        <v>85</v>
      </c>
      <c r="F14" s="536">
        <v>363954.69</v>
      </c>
      <c r="G14" s="536"/>
      <c r="H14" s="549">
        <v>10000</v>
      </c>
      <c r="I14" s="549"/>
      <c r="J14" s="549">
        <v>10000</v>
      </c>
      <c r="K14" s="549"/>
    </row>
    <row r="15" spans="1:11" x14ac:dyDescent="0.3">
      <c r="A15" s="534"/>
      <c r="B15" s="535"/>
      <c r="C15" s="534"/>
      <c r="D15" s="535"/>
      <c r="E15" s="534"/>
      <c r="F15" s="536"/>
      <c r="G15" s="536"/>
      <c r="H15" s="549"/>
      <c r="I15" s="549"/>
      <c r="J15" s="549"/>
      <c r="K15" s="549"/>
    </row>
    <row r="16" spans="1:11" x14ac:dyDescent="0.3">
      <c r="A16" s="534">
        <f>Revenue!B3</f>
        <v>34</v>
      </c>
      <c r="B16" s="535">
        <v>740</v>
      </c>
      <c r="C16" s="534" t="s">
        <v>86</v>
      </c>
      <c r="D16" s="535">
        <v>741</v>
      </c>
      <c r="E16" s="534" t="s">
        <v>86</v>
      </c>
      <c r="F16" s="536">
        <v>50617.21</v>
      </c>
      <c r="G16" s="536"/>
      <c r="H16" s="549">
        <v>40000</v>
      </c>
      <c r="I16" s="549"/>
      <c r="J16" s="549">
        <v>40000</v>
      </c>
      <c r="K16" s="549"/>
    </row>
    <row r="17" spans="1:11" x14ac:dyDescent="0.3">
      <c r="A17" s="534"/>
      <c r="B17" s="535"/>
      <c r="C17" s="534"/>
      <c r="D17" s="535"/>
      <c r="E17" s="534"/>
      <c r="F17" s="536"/>
      <c r="G17" s="536"/>
      <c r="H17" s="549"/>
      <c r="I17" s="549"/>
      <c r="J17" s="549"/>
      <c r="K17" s="549"/>
    </row>
    <row r="18" spans="1:11" x14ac:dyDescent="0.3">
      <c r="A18" s="534">
        <f>Revenue!B3</f>
        <v>34</v>
      </c>
      <c r="B18" s="535">
        <v>750</v>
      </c>
      <c r="C18" s="534" t="s">
        <v>87</v>
      </c>
      <c r="D18" s="535">
        <v>751</v>
      </c>
      <c r="E18" s="534" t="s">
        <v>88</v>
      </c>
      <c r="F18" s="536"/>
      <c r="G18" s="536"/>
      <c r="H18" s="549"/>
      <c r="I18" s="549"/>
      <c r="J18" s="549"/>
      <c r="K18" s="549"/>
    </row>
    <row r="19" spans="1:11" x14ac:dyDescent="0.3">
      <c r="A19" s="534">
        <f>Revenue!B3</f>
        <v>34</v>
      </c>
      <c r="B19" s="535">
        <v>750</v>
      </c>
      <c r="C19" s="534" t="s">
        <v>87</v>
      </c>
      <c r="D19" s="535">
        <v>752</v>
      </c>
      <c r="E19" s="534" t="s">
        <v>89</v>
      </c>
      <c r="F19" s="536"/>
      <c r="G19" s="536"/>
      <c r="H19" s="549"/>
      <c r="I19" s="549"/>
      <c r="J19" s="549"/>
      <c r="K19" s="549"/>
    </row>
    <row r="20" spans="1:11" x14ac:dyDescent="0.3">
      <c r="A20" s="534">
        <f>Revenue!B3</f>
        <v>34</v>
      </c>
      <c r="B20" s="535">
        <v>750</v>
      </c>
      <c r="C20" s="534" t="s">
        <v>87</v>
      </c>
      <c r="D20" s="535">
        <v>753</v>
      </c>
      <c r="E20" s="534" t="s">
        <v>90</v>
      </c>
      <c r="F20" s="536"/>
      <c r="G20" s="536"/>
      <c r="H20" s="549"/>
      <c r="I20" s="549"/>
      <c r="J20" s="549"/>
      <c r="K20" s="549"/>
    </row>
    <row r="21" spans="1:11" x14ac:dyDescent="0.3">
      <c r="A21" s="534">
        <f>Revenue!B3</f>
        <v>34</v>
      </c>
      <c r="B21" s="535">
        <v>750</v>
      </c>
      <c r="C21" s="534" t="s">
        <v>87</v>
      </c>
      <c r="D21" s="535">
        <v>754</v>
      </c>
      <c r="E21" s="534" t="s">
        <v>91</v>
      </c>
      <c r="F21" s="536"/>
      <c r="G21" s="536"/>
      <c r="H21" s="549"/>
      <c r="I21" s="549"/>
      <c r="J21" s="549"/>
      <c r="K21" s="549"/>
    </row>
    <row r="22" spans="1:11" x14ac:dyDescent="0.3">
      <c r="A22" s="534">
        <f>Revenue!B3</f>
        <v>34</v>
      </c>
      <c r="B22" s="535">
        <v>750</v>
      </c>
      <c r="C22" s="534" t="s">
        <v>87</v>
      </c>
      <c r="D22" s="535">
        <v>755</v>
      </c>
      <c r="E22" s="534" t="s">
        <v>92</v>
      </c>
      <c r="F22" s="536"/>
      <c r="G22" s="536"/>
      <c r="H22" s="549"/>
      <c r="I22" s="549"/>
      <c r="J22" s="549"/>
      <c r="K22" s="549"/>
    </row>
    <row r="23" spans="1:11" x14ac:dyDescent="0.3">
      <c r="A23" s="534">
        <f>Revenue!B3</f>
        <v>34</v>
      </c>
      <c r="B23" s="535">
        <v>750</v>
      </c>
      <c r="C23" s="534" t="s">
        <v>87</v>
      </c>
      <c r="D23" s="535">
        <v>756</v>
      </c>
      <c r="E23" s="534" t="s">
        <v>93</v>
      </c>
      <c r="F23" s="536"/>
      <c r="G23" s="536"/>
      <c r="H23" s="549"/>
      <c r="I23" s="549"/>
      <c r="J23" s="549"/>
      <c r="K23" s="549"/>
    </row>
    <row r="24" spans="1:11" x14ac:dyDescent="0.3">
      <c r="A24" s="534">
        <f>Revenue!B3</f>
        <v>34</v>
      </c>
      <c r="B24" s="535">
        <v>750</v>
      </c>
      <c r="C24" s="534" t="s">
        <v>87</v>
      </c>
      <c r="D24" s="535">
        <v>757</v>
      </c>
      <c r="E24" s="534" t="s">
        <v>128</v>
      </c>
      <c r="F24" s="536"/>
      <c r="G24" s="536"/>
      <c r="H24" s="549"/>
      <c r="I24" s="549"/>
      <c r="J24" s="549"/>
      <c r="K24" s="549"/>
    </row>
    <row r="25" spans="1:11" x14ac:dyDescent="0.3">
      <c r="A25" s="534">
        <f>Revenue!B3</f>
        <v>34</v>
      </c>
      <c r="B25" s="535">
        <v>750</v>
      </c>
      <c r="C25" s="534" t="s">
        <v>87</v>
      </c>
      <c r="D25" s="535">
        <v>758</v>
      </c>
      <c r="E25" s="534" t="s">
        <v>129</v>
      </c>
      <c r="F25" s="536"/>
      <c r="G25" s="536"/>
      <c r="H25" s="549"/>
      <c r="I25" s="549"/>
      <c r="J25" s="549"/>
      <c r="K25" s="549"/>
    </row>
    <row r="26" spans="1:11" x14ac:dyDescent="0.3">
      <c r="A26" s="534">
        <f>Revenue!B3</f>
        <v>34</v>
      </c>
      <c r="B26" s="535">
        <v>750</v>
      </c>
      <c r="C26" s="534" t="s">
        <v>87</v>
      </c>
      <c r="D26" s="535">
        <v>759</v>
      </c>
      <c r="E26" s="534" t="s">
        <v>94</v>
      </c>
      <c r="F26" s="536">
        <v>198213.9</v>
      </c>
      <c r="G26" s="536"/>
      <c r="H26" s="549"/>
      <c r="I26" s="549"/>
      <c r="J26" s="549"/>
      <c r="K26" s="549"/>
    </row>
    <row r="27" spans="1:11" s="3" customFormat="1" x14ac:dyDescent="0.3">
      <c r="A27" s="537"/>
      <c r="B27" s="544"/>
      <c r="C27" s="537" t="s">
        <v>198</v>
      </c>
      <c r="D27" s="544"/>
      <c r="E27" s="537"/>
      <c r="F27" s="551">
        <f t="shared" ref="F27:K27" si="1">SUM(F18:F26)</f>
        <v>198213.9</v>
      </c>
      <c r="G27" s="551">
        <f t="shared" si="1"/>
        <v>0</v>
      </c>
      <c r="H27" s="551">
        <f t="shared" si="1"/>
        <v>0</v>
      </c>
      <c r="I27" s="551">
        <f t="shared" si="1"/>
        <v>0</v>
      </c>
      <c r="J27" s="551">
        <f t="shared" si="1"/>
        <v>0</v>
      </c>
      <c r="K27" s="551">
        <f t="shared" si="1"/>
        <v>0</v>
      </c>
    </row>
    <row r="28" spans="1:11" x14ac:dyDescent="0.3">
      <c r="A28" s="534"/>
      <c r="B28" s="535"/>
      <c r="C28" s="534"/>
      <c r="D28" s="535"/>
      <c r="E28" s="534"/>
      <c r="F28" s="536"/>
      <c r="G28" s="536"/>
      <c r="H28" s="549"/>
      <c r="I28" s="549"/>
      <c r="J28" s="549"/>
      <c r="K28" s="549"/>
    </row>
    <row r="29" spans="1:11" x14ac:dyDescent="0.3">
      <c r="A29" s="534">
        <f>Revenue!B3</f>
        <v>34</v>
      </c>
      <c r="B29" s="535">
        <v>760</v>
      </c>
      <c r="C29" s="534" t="s">
        <v>95</v>
      </c>
      <c r="D29" s="535">
        <v>761</v>
      </c>
      <c r="E29" s="534" t="s">
        <v>95</v>
      </c>
      <c r="F29" s="536"/>
      <c r="G29" s="536"/>
      <c r="H29" s="549"/>
      <c r="I29" s="549"/>
      <c r="J29" s="549"/>
      <c r="K29" s="549"/>
    </row>
    <row r="30" spans="1:11" x14ac:dyDescent="0.3">
      <c r="A30" s="534"/>
      <c r="B30" s="535"/>
      <c r="C30" s="534"/>
      <c r="D30" s="535"/>
      <c r="E30" s="534"/>
      <c r="F30" s="536"/>
      <c r="G30" s="536"/>
      <c r="H30" s="549"/>
      <c r="I30" s="549"/>
      <c r="J30" s="549"/>
      <c r="K30" s="549"/>
    </row>
    <row r="31" spans="1:11" x14ac:dyDescent="0.3">
      <c r="A31" s="534">
        <f>Revenue!B3</f>
        <v>34</v>
      </c>
      <c r="B31" s="535">
        <v>770</v>
      </c>
      <c r="C31" s="534" t="s">
        <v>96</v>
      </c>
      <c r="D31" s="535">
        <v>771</v>
      </c>
      <c r="E31" s="534" t="s">
        <v>97</v>
      </c>
      <c r="F31" s="536"/>
      <c r="G31" s="536"/>
      <c r="H31" s="549"/>
      <c r="I31" s="549"/>
      <c r="J31" s="549"/>
      <c r="K31" s="549"/>
    </row>
    <row r="32" spans="1:11" x14ac:dyDescent="0.3">
      <c r="A32" s="534">
        <f>Revenue!B3</f>
        <v>34</v>
      </c>
      <c r="B32" s="535">
        <v>770</v>
      </c>
      <c r="C32" s="534" t="s">
        <v>96</v>
      </c>
      <c r="D32" s="535">
        <v>772</v>
      </c>
      <c r="E32" s="534" t="s">
        <v>98</v>
      </c>
      <c r="F32" s="536"/>
      <c r="G32" s="536"/>
      <c r="H32" s="549"/>
      <c r="I32" s="549"/>
      <c r="J32" s="549"/>
      <c r="K32" s="549"/>
    </row>
    <row r="33" spans="1:11" x14ac:dyDescent="0.3">
      <c r="A33" s="534">
        <f>Revenue!B3</f>
        <v>34</v>
      </c>
      <c r="B33" s="535">
        <v>770</v>
      </c>
      <c r="C33" s="534" t="s">
        <v>96</v>
      </c>
      <c r="D33" s="535">
        <v>773</v>
      </c>
      <c r="E33" s="534" t="s">
        <v>99</v>
      </c>
      <c r="F33" s="536"/>
      <c r="G33" s="536"/>
      <c r="H33" s="549"/>
      <c r="I33" s="549"/>
      <c r="J33" s="549"/>
      <c r="K33" s="549"/>
    </row>
    <row r="34" spans="1:11" x14ac:dyDescent="0.3">
      <c r="A34" s="534">
        <f>Revenue!B3</f>
        <v>34</v>
      </c>
      <c r="B34" s="535">
        <v>770</v>
      </c>
      <c r="C34" s="534" t="s">
        <v>96</v>
      </c>
      <c r="D34" s="535">
        <v>779</v>
      </c>
      <c r="E34" s="534" t="s">
        <v>100</v>
      </c>
      <c r="F34" s="536"/>
      <c r="G34" s="536"/>
      <c r="H34" s="549"/>
      <c r="I34" s="549"/>
      <c r="J34" s="549"/>
      <c r="K34" s="549"/>
    </row>
    <row r="35" spans="1:11" s="3" customFormat="1" x14ac:dyDescent="0.3">
      <c r="A35" s="537"/>
      <c r="B35" s="544"/>
      <c r="C35" s="537" t="s">
        <v>199</v>
      </c>
      <c r="D35" s="544"/>
      <c r="E35" s="537"/>
      <c r="F35" s="551">
        <f t="shared" ref="F35:K35" si="2">SUM(F31:F34)</f>
        <v>0</v>
      </c>
      <c r="G35" s="551">
        <f t="shared" si="2"/>
        <v>0</v>
      </c>
      <c r="H35" s="551">
        <f t="shared" si="2"/>
        <v>0</v>
      </c>
      <c r="I35" s="551">
        <f t="shared" si="2"/>
        <v>0</v>
      </c>
      <c r="J35" s="551">
        <f t="shared" si="2"/>
        <v>0</v>
      </c>
      <c r="K35" s="551">
        <f t="shared" si="2"/>
        <v>0</v>
      </c>
    </row>
    <row r="36" spans="1:11" x14ac:dyDescent="0.3">
      <c r="A36" s="534"/>
      <c r="B36" s="535"/>
      <c r="C36" s="534"/>
      <c r="D36" s="535"/>
      <c r="E36" s="534"/>
      <c r="F36" s="536"/>
      <c r="G36" s="536"/>
      <c r="H36" s="549"/>
      <c r="I36" s="549"/>
      <c r="J36" s="549"/>
      <c r="K36" s="549"/>
    </row>
    <row r="37" spans="1:11" x14ac:dyDescent="0.3">
      <c r="A37" s="534">
        <f>Revenue!B3</f>
        <v>34</v>
      </c>
      <c r="B37" s="535">
        <v>780</v>
      </c>
      <c r="C37" s="534" t="s">
        <v>101</v>
      </c>
      <c r="D37" s="535">
        <v>781</v>
      </c>
      <c r="E37" s="534" t="s">
        <v>101</v>
      </c>
      <c r="F37" s="536"/>
      <c r="G37" s="536"/>
      <c r="H37" s="549"/>
      <c r="I37" s="549"/>
      <c r="J37" s="549"/>
      <c r="K37" s="549"/>
    </row>
    <row r="38" spans="1:11" x14ac:dyDescent="0.3">
      <c r="A38" s="534"/>
      <c r="B38" s="535"/>
      <c r="C38" s="534"/>
      <c r="D38" s="535"/>
      <c r="E38" s="534"/>
      <c r="F38" s="536"/>
      <c r="G38" s="536"/>
      <c r="H38" s="549"/>
      <c r="I38" s="549"/>
      <c r="J38" s="549"/>
      <c r="K38" s="549"/>
    </row>
    <row r="39" spans="1:11" x14ac:dyDescent="0.3">
      <c r="A39" s="534">
        <f>Revenue!B3</f>
        <v>34</v>
      </c>
      <c r="B39" s="535">
        <v>790</v>
      </c>
      <c r="C39" s="534" t="s">
        <v>102</v>
      </c>
      <c r="D39" s="535">
        <v>791</v>
      </c>
      <c r="E39" s="534" t="s">
        <v>102</v>
      </c>
      <c r="F39" s="536"/>
      <c r="G39" s="536"/>
      <c r="H39" s="549"/>
      <c r="I39" s="549"/>
      <c r="J39" s="549"/>
      <c r="K39" s="549"/>
    </row>
    <row r="40" spans="1:11" x14ac:dyDescent="0.3">
      <c r="A40" s="534"/>
      <c r="B40" s="535"/>
      <c r="C40" s="534"/>
      <c r="D40" s="535"/>
      <c r="E40" s="534"/>
      <c r="F40" s="536"/>
      <c r="G40" s="536"/>
      <c r="H40" s="549"/>
      <c r="I40" s="549"/>
      <c r="J40" s="549"/>
      <c r="K40" s="549"/>
    </row>
    <row r="41" spans="1:11" x14ac:dyDescent="0.3">
      <c r="A41" s="534"/>
      <c r="B41" s="535"/>
      <c r="C41" s="534"/>
      <c r="D41" s="535"/>
      <c r="E41" s="534"/>
      <c r="F41" s="536"/>
      <c r="G41" s="536"/>
      <c r="H41" s="549"/>
      <c r="I41" s="549"/>
      <c r="J41" s="549"/>
      <c r="K41" s="549"/>
    </row>
    <row r="42" spans="1:11" x14ac:dyDescent="0.3">
      <c r="A42" s="534">
        <f>Revenue!B4</f>
        <v>0</v>
      </c>
      <c r="B42" s="535">
        <v>900</v>
      </c>
      <c r="C42" s="534" t="s">
        <v>114</v>
      </c>
      <c r="D42" s="535">
        <v>901</v>
      </c>
      <c r="E42" s="534" t="s">
        <v>114</v>
      </c>
      <c r="F42" s="536"/>
      <c r="G42" s="536"/>
      <c r="H42" s="549"/>
      <c r="I42" s="549"/>
      <c r="J42" s="549"/>
      <c r="K42" s="549"/>
    </row>
    <row r="43" spans="1:11" x14ac:dyDescent="0.3">
      <c r="A43" s="534"/>
      <c r="B43" s="535"/>
      <c r="C43" s="534"/>
      <c r="D43" s="535"/>
      <c r="E43" s="534"/>
      <c r="F43" s="536"/>
      <c r="G43" s="536"/>
      <c r="H43" s="549"/>
      <c r="I43" s="549"/>
      <c r="J43" s="549"/>
      <c r="K43" s="549"/>
    </row>
    <row r="44" spans="1:11" s="3" customFormat="1" x14ac:dyDescent="0.3">
      <c r="A44" s="537"/>
      <c r="B44" s="544"/>
      <c r="C44" s="537" t="s">
        <v>196</v>
      </c>
      <c r="D44" s="544"/>
      <c r="E44" s="537"/>
      <c r="F44" s="550">
        <f t="shared" ref="F44:K44" si="3">F42+F39+F37+F35+F10+F12+F14+F16+F27+F29</f>
        <v>4779203.1100000003</v>
      </c>
      <c r="G44" s="550">
        <f t="shared" si="3"/>
        <v>0</v>
      </c>
      <c r="H44" s="550">
        <f t="shared" si="3"/>
        <v>3743947</v>
      </c>
      <c r="I44" s="550">
        <f t="shared" si="3"/>
        <v>0</v>
      </c>
      <c r="J44" s="550">
        <f t="shared" si="3"/>
        <v>3270641.3000000003</v>
      </c>
      <c r="K44" s="550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topLeftCell="D1" zoomScale="85" zoomScaleNormal="85" workbookViewId="0">
      <pane ySplit="6" topLeftCell="A7" activePane="bottomLeft" state="frozen"/>
      <selection activeCell="C36" sqref="C36"/>
      <selection pane="bottomLeft" activeCell="F29" sqref="F29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601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Southern University Law Center</v>
      </c>
    </row>
    <row r="3" spans="1:11" x14ac:dyDescent="0.3">
      <c r="A3" s="6" t="s">
        <v>116</v>
      </c>
      <c r="B3" s="7">
        <f>Revenue!B3</f>
        <v>34</v>
      </c>
    </row>
    <row r="5" spans="1:11" s="3" customFormat="1" x14ac:dyDescent="0.3">
      <c r="A5" s="544" t="s">
        <v>115</v>
      </c>
      <c r="B5" s="544" t="s">
        <v>1</v>
      </c>
      <c r="C5" s="545" t="s">
        <v>1</v>
      </c>
      <c r="D5" s="544" t="s">
        <v>4</v>
      </c>
      <c r="E5" s="545" t="s">
        <v>0</v>
      </c>
      <c r="F5" s="546" t="s">
        <v>5</v>
      </c>
      <c r="G5" s="546"/>
      <c r="H5" s="546" t="s">
        <v>6</v>
      </c>
      <c r="I5" s="546"/>
      <c r="J5" s="546" t="s">
        <v>7</v>
      </c>
      <c r="K5" s="546"/>
    </row>
    <row r="6" spans="1:11" s="3" customFormat="1" x14ac:dyDescent="0.3">
      <c r="A6" s="544" t="s">
        <v>2</v>
      </c>
      <c r="B6" s="544" t="s">
        <v>2</v>
      </c>
      <c r="C6" s="545" t="s">
        <v>3</v>
      </c>
      <c r="D6" s="544" t="s">
        <v>2</v>
      </c>
      <c r="E6" s="545" t="s">
        <v>3</v>
      </c>
      <c r="F6" s="547" t="s">
        <v>8</v>
      </c>
      <c r="G6" s="547" t="s">
        <v>9</v>
      </c>
      <c r="H6" s="547" t="s">
        <v>8</v>
      </c>
      <c r="I6" s="547" t="s">
        <v>9</v>
      </c>
      <c r="J6" s="547" t="s">
        <v>8</v>
      </c>
      <c r="K6" s="547" t="s">
        <v>9</v>
      </c>
    </row>
    <row r="7" spans="1:11" x14ac:dyDescent="0.3">
      <c r="A7" s="534">
        <f>Revenue!B3</f>
        <v>34</v>
      </c>
      <c r="B7" s="535">
        <v>710</v>
      </c>
      <c r="C7" s="534" t="s">
        <v>80</v>
      </c>
      <c r="D7" s="535">
        <v>711</v>
      </c>
      <c r="E7" s="534" t="s">
        <v>81</v>
      </c>
      <c r="F7" s="536">
        <v>4462523.04</v>
      </c>
      <c r="G7" s="536"/>
      <c r="H7" s="549">
        <v>3902193</v>
      </c>
      <c r="I7" s="549"/>
      <c r="J7" s="549">
        <v>3683188.47</v>
      </c>
      <c r="K7" s="549"/>
    </row>
    <row r="8" spans="1:11" x14ac:dyDescent="0.3">
      <c r="A8" s="534">
        <f>Revenue!B3</f>
        <v>34</v>
      </c>
      <c r="B8" s="535">
        <v>710</v>
      </c>
      <c r="C8" s="534" t="s">
        <v>80</v>
      </c>
      <c r="D8" s="535">
        <v>712</v>
      </c>
      <c r="E8" s="534" t="s">
        <v>82</v>
      </c>
      <c r="F8" s="536"/>
      <c r="G8" s="536"/>
      <c r="H8" s="549"/>
      <c r="I8" s="549"/>
      <c r="J8" s="549"/>
      <c r="K8" s="549"/>
    </row>
    <row r="9" spans="1:11" x14ac:dyDescent="0.3">
      <c r="A9" s="534">
        <f>Revenue!B3</f>
        <v>34</v>
      </c>
      <c r="B9" s="535">
        <v>710</v>
      </c>
      <c r="C9" s="534" t="s">
        <v>80</v>
      </c>
      <c r="D9" s="535">
        <v>713</v>
      </c>
      <c r="E9" s="534" t="s">
        <v>83</v>
      </c>
      <c r="F9" s="536">
        <v>1660706.5999999999</v>
      </c>
      <c r="G9" s="536"/>
      <c r="H9" s="549">
        <v>1719323</v>
      </c>
      <c r="I9" s="549"/>
      <c r="J9" s="549">
        <v>1591889.36</v>
      </c>
      <c r="K9" s="549"/>
    </row>
    <row r="10" spans="1:11" s="3" customFormat="1" x14ac:dyDescent="0.3">
      <c r="A10" s="537"/>
      <c r="B10" s="544"/>
      <c r="C10" s="537" t="s">
        <v>197</v>
      </c>
      <c r="D10" s="544"/>
      <c r="E10" s="537"/>
      <c r="F10" s="551">
        <f t="shared" ref="F10:K10" si="0">SUM(F7:F9)</f>
        <v>6123229.6399999997</v>
      </c>
      <c r="G10" s="551">
        <f t="shared" si="0"/>
        <v>0</v>
      </c>
      <c r="H10" s="551">
        <f t="shared" si="0"/>
        <v>5621516</v>
      </c>
      <c r="I10" s="551">
        <f t="shared" si="0"/>
        <v>0</v>
      </c>
      <c r="J10" s="551">
        <f t="shared" si="0"/>
        <v>5275077.83</v>
      </c>
      <c r="K10" s="551">
        <f t="shared" si="0"/>
        <v>0</v>
      </c>
    </row>
    <row r="11" spans="1:11" x14ac:dyDescent="0.3">
      <c r="A11" s="534"/>
      <c r="B11" s="535"/>
      <c r="C11" s="534"/>
      <c r="D11" s="535"/>
      <c r="E11" s="534"/>
      <c r="F11" s="536"/>
      <c r="G11" s="536"/>
      <c r="H11" s="549"/>
      <c r="I11" s="549"/>
      <c r="J11" s="549"/>
      <c r="K11" s="549"/>
    </row>
    <row r="12" spans="1:11" x14ac:dyDescent="0.3">
      <c r="A12" s="534">
        <f>Revenue!B3</f>
        <v>34</v>
      </c>
      <c r="B12" s="535">
        <v>720</v>
      </c>
      <c r="C12" s="534" t="s">
        <v>84</v>
      </c>
      <c r="D12" s="535">
        <v>721</v>
      </c>
      <c r="E12" s="534" t="s">
        <v>84</v>
      </c>
      <c r="F12" s="536">
        <v>227359.79</v>
      </c>
      <c r="G12" s="536"/>
      <c r="H12" s="549">
        <v>350000</v>
      </c>
      <c r="I12" s="549"/>
      <c r="J12" s="549">
        <v>450000</v>
      </c>
      <c r="K12" s="549"/>
    </row>
    <row r="13" spans="1:11" x14ac:dyDescent="0.3">
      <c r="A13" s="534"/>
      <c r="B13" s="535"/>
      <c r="C13" s="534"/>
      <c r="D13" s="535"/>
      <c r="E13" s="534"/>
      <c r="F13" s="536"/>
      <c r="G13" s="536"/>
      <c r="H13" s="549"/>
      <c r="I13" s="549"/>
      <c r="J13" s="549"/>
      <c r="K13" s="549"/>
    </row>
    <row r="14" spans="1:11" x14ac:dyDescent="0.3">
      <c r="A14" s="534">
        <f>Revenue!B3</f>
        <v>34</v>
      </c>
      <c r="B14" s="535">
        <v>730</v>
      </c>
      <c r="C14" s="534" t="s">
        <v>85</v>
      </c>
      <c r="D14" s="535">
        <v>731</v>
      </c>
      <c r="E14" s="534" t="s">
        <v>85</v>
      </c>
      <c r="F14" s="536">
        <v>1267431.9100000001</v>
      </c>
      <c r="G14" s="536"/>
      <c r="H14" s="549">
        <v>699589</v>
      </c>
      <c r="I14" s="549"/>
      <c r="J14" s="549">
        <v>2441498</v>
      </c>
      <c r="K14" s="549"/>
    </row>
    <row r="15" spans="1:11" x14ac:dyDescent="0.3">
      <c r="A15" s="534"/>
      <c r="B15" s="535"/>
      <c r="C15" s="534"/>
      <c r="D15" s="535"/>
      <c r="E15" s="534"/>
      <c r="F15" s="536"/>
      <c r="G15" s="536"/>
      <c r="H15" s="549"/>
      <c r="I15" s="549"/>
      <c r="J15" s="549"/>
      <c r="K15" s="549"/>
    </row>
    <row r="16" spans="1:11" x14ac:dyDescent="0.3">
      <c r="A16" s="534">
        <f>Revenue!B3</f>
        <v>34</v>
      </c>
      <c r="B16" s="535">
        <v>740</v>
      </c>
      <c r="C16" s="534" t="s">
        <v>86</v>
      </c>
      <c r="D16" s="535">
        <v>741</v>
      </c>
      <c r="E16" s="534" t="s">
        <v>86</v>
      </c>
      <c r="F16" s="536">
        <v>146521.12</v>
      </c>
      <c r="G16" s="536"/>
      <c r="H16" s="549">
        <v>200000</v>
      </c>
      <c r="I16" s="549"/>
      <c r="J16" s="549">
        <v>245000</v>
      </c>
      <c r="K16" s="549"/>
    </row>
    <row r="17" spans="1:11" x14ac:dyDescent="0.3">
      <c r="A17" s="534"/>
      <c r="B17" s="535"/>
      <c r="C17" s="534"/>
      <c r="D17" s="535"/>
      <c r="E17" s="534"/>
      <c r="F17" s="536"/>
      <c r="G17" s="536"/>
      <c r="H17" s="549"/>
      <c r="I17" s="549"/>
      <c r="J17" s="549"/>
      <c r="K17" s="549"/>
    </row>
    <row r="18" spans="1:11" x14ac:dyDescent="0.3">
      <c r="A18" s="534">
        <f>Revenue!B3</f>
        <v>34</v>
      </c>
      <c r="B18" s="535">
        <v>750</v>
      </c>
      <c r="C18" s="534" t="s">
        <v>87</v>
      </c>
      <c r="D18" s="535">
        <v>751</v>
      </c>
      <c r="E18" s="534" t="s">
        <v>88</v>
      </c>
      <c r="F18" s="536"/>
      <c r="G18" s="536"/>
      <c r="H18" s="549"/>
      <c r="I18" s="549"/>
      <c r="J18" s="549"/>
      <c r="K18" s="549"/>
    </row>
    <row r="19" spans="1:11" x14ac:dyDescent="0.3">
      <c r="A19" s="534">
        <f>Revenue!B3</f>
        <v>34</v>
      </c>
      <c r="B19" s="535">
        <v>750</v>
      </c>
      <c r="C19" s="534" t="s">
        <v>87</v>
      </c>
      <c r="D19" s="535">
        <v>752</v>
      </c>
      <c r="E19" s="534" t="s">
        <v>89</v>
      </c>
      <c r="F19" s="536"/>
      <c r="G19" s="536"/>
      <c r="H19" s="549"/>
      <c r="I19" s="549"/>
      <c r="J19" s="549"/>
      <c r="K19" s="549"/>
    </row>
    <row r="20" spans="1:11" x14ac:dyDescent="0.3">
      <c r="A20" s="534">
        <f>Revenue!B3</f>
        <v>34</v>
      </c>
      <c r="B20" s="535">
        <v>750</v>
      </c>
      <c r="C20" s="534" t="s">
        <v>87</v>
      </c>
      <c r="D20" s="535">
        <v>753</v>
      </c>
      <c r="E20" s="534" t="s">
        <v>90</v>
      </c>
      <c r="F20" s="536"/>
      <c r="G20" s="536"/>
      <c r="H20" s="549"/>
      <c r="I20" s="549"/>
      <c r="J20" s="549"/>
      <c r="K20" s="549"/>
    </row>
    <row r="21" spans="1:11" x14ac:dyDescent="0.3">
      <c r="A21" s="534">
        <f>Revenue!B3</f>
        <v>34</v>
      </c>
      <c r="B21" s="535">
        <v>750</v>
      </c>
      <c r="C21" s="534" t="s">
        <v>87</v>
      </c>
      <c r="D21" s="535">
        <v>754</v>
      </c>
      <c r="E21" s="534" t="s">
        <v>91</v>
      </c>
      <c r="F21" s="536"/>
      <c r="G21" s="536"/>
      <c r="H21" s="549"/>
      <c r="I21" s="549"/>
      <c r="J21" s="549"/>
      <c r="K21" s="549"/>
    </row>
    <row r="22" spans="1:11" x14ac:dyDescent="0.3">
      <c r="A22" s="534">
        <f>Revenue!B3</f>
        <v>34</v>
      </c>
      <c r="B22" s="535">
        <v>750</v>
      </c>
      <c r="C22" s="534" t="s">
        <v>87</v>
      </c>
      <c r="D22" s="535">
        <v>755</v>
      </c>
      <c r="E22" s="534" t="s">
        <v>92</v>
      </c>
      <c r="F22" s="536"/>
      <c r="G22" s="536"/>
      <c r="H22" s="549"/>
      <c r="I22" s="549"/>
      <c r="J22" s="549"/>
      <c r="K22" s="549"/>
    </row>
    <row r="23" spans="1:11" x14ac:dyDescent="0.3">
      <c r="A23" s="534">
        <f>Revenue!B3</f>
        <v>34</v>
      </c>
      <c r="B23" s="535">
        <v>750</v>
      </c>
      <c r="C23" s="534" t="s">
        <v>87</v>
      </c>
      <c r="D23" s="535">
        <v>756</v>
      </c>
      <c r="E23" s="534" t="s">
        <v>93</v>
      </c>
      <c r="F23" s="536"/>
      <c r="G23" s="536"/>
      <c r="H23" s="549"/>
      <c r="I23" s="549"/>
      <c r="J23" s="549"/>
      <c r="K23" s="549"/>
    </row>
    <row r="24" spans="1:11" x14ac:dyDescent="0.3">
      <c r="A24" s="534">
        <f>Revenue!B3</f>
        <v>34</v>
      </c>
      <c r="B24" s="535">
        <v>750</v>
      </c>
      <c r="C24" s="534" t="s">
        <v>87</v>
      </c>
      <c r="D24" s="535">
        <v>757</v>
      </c>
      <c r="E24" s="534" t="s">
        <v>128</v>
      </c>
      <c r="F24" s="536"/>
      <c r="G24" s="536"/>
      <c r="H24" s="549"/>
      <c r="I24" s="549"/>
      <c r="J24" s="549"/>
      <c r="K24" s="549"/>
    </row>
    <row r="25" spans="1:11" x14ac:dyDescent="0.3">
      <c r="A25" s="534">
        <f>Revenue!B3</f>
        <v>34</v>
      </c>
      <c r="B25" s="535">
        <v>750</v>
      </c>
      <c r="C25" s="534" t="s">
        <v>87</v>
      </c>
      <c r="D25" s="535">
        <v>758</v>
      </c>
      <c r="E25" s="534" t="s">
        <v>129</v>
      </c>
      <c r="F25" s="536"/>
      <c r="G25" s="536"/>
      <c r="H25" s="549"/>
      <c r="I25" s="549"/>
      <c r="J25" s="549"/>
      <c r="K25" s="549"/>
    </row>
    <row r="26" spans="1:11" x14ac:dyDescent="0.3">
      <c r="A26" s="534">
        <f>Revenue!B3</f>
        <v>34</v>
      </c>
      <c r="B26" s="535">
        <v>750</v>
      </c>
      <c r="C26" s="534" t="s">
        <v>87</v>
      </c>
      <c r="D26" s="535">
        <v>759</v>
      </c>
      <c r="E26" s="534" t="s">
        <v>94</v>
      </c>
      <c r="F26" s="536">
        <v>383504.9</v>
      </c>
      <c r="G26" s="536"/>
      <c r="H26" s="549">
        <v>400000</v>
      </c>
      <c r="I26" s="549"/>
      <c r="J26" s="549">
        <v>250000</v>
      </c>
      <c r="K26" s="549"/>
    </row>
    <row r="27" spans="1:11" s="3" customFormat="1" x14ac:dyDescent="0.3">
      <c r="A27" s="537"/>
      <c r="B27" s="544"/>
      <c r="C27" s="537" t="s">
        <v>198</v>
      </c>
      <c r="D27" s="544"/>
      <c r="E27" s="537"/>
      <c r="F27" s="551">
        <f t="shared" ref="F27:K27" si="1">SUM(F18:F26)</f>
        <v>383504.9</v>
      </c>
      <c r="G27" s="551">
        <f t="shared" si="1"/>
        <v>0</v>
      </c>
      <c r="H27" s="551">
        <f t="shared" si="1"/>
        <v>400000</v>
      </c>
      <c r="I27" s="551">
        <f t="shared" si="1"/>
        <v>0</v>
      </c>
      <c r="J27" s="551">
        <f t="shared" si="1"/>
        <v>250000</v>
      </c>
      <c r="K27" s="551">
        <f t="shared" si="1"/>
        <v>0</v>
      </c>
    </row>
    <row r="28" spans="1:11" x14ac:dyDescent="0.3">
      <c r="A28" s="534"/>
      <c r="B28" s="535"/>
      <c r="C28" s="534"/>
      <c r="D28" s="535"/>
      <c r="E28" s="534"/>
      <c r="F28" s="536"/>
      <c r="G28" s="536"/>
      <c r="H28" s="549"/>
      <c r="I28" s="549"/>
      <c r="J28" s="549"/>
      <c r="K28" s="549"/>
    </row>
    <row r="29" spans="1:11" x14ac:dyDescent="0.3">
      <c r="A29" s="534">
        <f>Revenue!B3</f>
        <v>34</v>
      </c>
      <c r="B29" s="535">
        <v>760</v>
      </c>
      <c r="C29" s="534" t="s">
        <v>95</v>
      </c>
      <c r="D29" s="535">
        <v>761</v>
      </c>
      <c r="E29" s="534" t="s">
        <v>95</v>
      </c>
      <c r="F29" s="536">
        <v>536559.6399999999</v>
      </c>
      <c r="G29" s="536"/>
      <c r="H29" s="549">
        <v>553468</v>
      </c>
      <c r="I29" s="549"/>
      <c r="J29" s="549">
        <v>2401585</v>
      </c>
      <c r="K29" s="549"/>
    </row>
    <row r="30" spans="1:11" x14ac:dyDescent="0.3">
      <c r="A30" s="534"/>
      <c r="B30" s="535"/>
      <c r="C30" s="534"/>
      <c r="D30" s="535"/>
      <c r="E30" s="534"/>
      <c r="F30" s="536"/>
      <c r="G30" s="536"/>
      <c r="H30" s="549"/>
      <c r="I30" s="549"/>
      <c r="J30" s="549"/>
      <c r="K30" s="549"/>
    </row>
    <row r="31" spans="1:11" x14ac:dyDescent="0.3">
      <c r="A31" s="534">
        <f>Revenue!B3</f>
        <v>34</v>
      </c>
      <c r="B31" s="535">
        <v>770</v>
      </c>
      <c r="C31" s="534" t="s">
        <v>96</v>
      </c>
      <c r="D31" s="535">
        <v>771</v>
      </c>
      <c r="E31" s="534" t="s">
        <v>97</v>
      </c>
      <c r="F31" s="536"/>
      <c r="G31" s="536"/>
      <c r="H31" s="549"/>
      <c r="I31" s="549"/>
      <c r="J31" s="549"/>
      <c r="K31" s="549"/>
    </row>
    <row r="32" spans="1:11" x14ac:dyDescent="0.3">
      <c r="A32" s="534">
        <f>Revenue!B3</f>
        <v>34</v>
      </c>
      <c r="B32" s="535">
        <v>770</v>
      </c>
      <c r="C32" s="534" t="s">
        <v>96</v>
      </c>
      <c r="D32" s="535">
        <v>772</v>
      </c>
      <c r="E32" s="534" t="s">
        <v>98</v>
      </c>
      <c r="F32" s="536"/>
      <c r="G32" s="536"/>
      <c r="H32" s="549"/>
      <c r="I32" s="549"/>
      <c r="J32" s="549"/>
      <c r="K32" s="549"/>
    </row>
    <row r="33" spans="1:11" x14ac:dyDescent="0.3">
      <c r="A33" s="534">
        <f>Revenue!B3</f>
        <v>34</v>
      </c>
      <c r="B33" s="535">
        <v>770</v>
      </c>
      <c r="C33" s="534" t="s">
        <v>96</v>
      </c>
      <c r="D33" s="535">
        <v>773</v>
      </c>
      <c r="E33" s="534" t="s">
        <v>99</v>
      </c>
      <c r="F33" s="536"/>
      <c r="G33" s="536"/>
      <c r="H33" s="549"/>
      <c r="I33" s="549"/>
      <c r="J33" s="549"/>
      <c r="K33" s="549"/>
    </row>
    <row r="34" spans="1:11" x14ac:dyDescent="0.3">
      <c r="A34" s="534">
        <f>Revenue!B3</f>
        <v>34</v>
      </c>
      <c r="B34" s="535">
        <v>770</v>
      </c>
      <c r="C34" s="534" t="s">
        <v>96</v>
      </c>
      <c r="D34" s="535">
        <v>779</v>
      </c>
      <c r="E34" s="534" t="s">
        <v>100</v>
      </c>
      <c r="F34" s="536"/>
      <c r="G34" s="536"/>
      <c r="H34" s="549"/>
      <c r="I34" s="549"/>
      <c r="J34" s="549"/>
      <c r="K34" s="549"/>
    </row>
    <row r="35" spans="1:11" s="3" customFormat="1" x14ac:dyDescent="0.3">
      <c r="A35" s="537"/>
      <c r="B35" s="544"/>
      <c r="C35" s="537" t="s">
        <v>199</v>
      </c>
      <c r="D35" s="544"/>
      <c r="E35" s="537"/>
      <c r="F35" s="551">
        <f t="shared" ref="F35:K35" si="2">SUM(F31:F34)</f>
        <v>0</v>
      </c>
      <c r="G35" s="551">
        <f t="shared" si="2"/>
        <v>0</v>
      </c>
      <c r="H35" s="551">
        <f t="shared" si="2"/>
        <v>0</v>
      </c>
      <c r="I35" s="551">
        <f t="shared" si="2"/>
        <v>0</v>
      </c>
      <c r="J35" s="551">
        <f t="shared" si="2"/>
        <v>0</v>
      </c>
      <c r="K35" s="551">
        <f t="shared" si="2"/>
        <v>0</v>
      </c>
    </row>
    <row r="36" spans="1:11" x14ac:dyDescent="0.3">
      <c r="A36" s="534"/>
      <c r="B36" s="535"/>
      <c r="C36" s="534"/>
      <c r="D36" s="535"/>
      <c r="E36" s="534"/>
      <c r="F36" s="536"/>
      <c r="G36" s="536"/>
      <c r="H36" s="549"/>
      <c r="I36" s="549"/>
      <c r="J36" s="549"/>
      <c r="K36" s="549"/>
    </row>
    <row r="37" spans="1:11" x14ac:dyDescent="0.3">
      <c r="A37" s="534">
        <f>Revenue!B3</f>
        <v>34</v>
      </c>
      <c r="B37" s="535">
        <v>780</v>
      </c>
      <c r="C37" s="534" t="s">
        <v>101</v>
      </c>
      <c r="D37" s="535">
        <v>781</v>
      </c>
      <c r="E37" s="534" t="s">
        <v>101</v>
      </c>
      <c r="F37" s="536"/>
      <c r="G37" s="536"/>
      <c r="H37" s="549"/>
      <c r="I37" s="549"/>
      <c r="J37" s="549"/>
      <c r="K37" s="549"/>
    </row>
    <row r="38" spans="1:11" x14ac:dyDescent="0.3">
      <c r="A38" s="534"/>
      <c r="B38" s="535"/>
      <c r="C38" s="534"/>
      <c r="D38" s="535"/>
      <c r="E38" s="534"/>
      <c r="F38" s="536"/>
      <c r="G38" s="536"/>
      <c r="H38" s="549"/>
      <c r="I38" s="549"/>
      <c r="J38" s="549"/>
      <c r="K38" s="549"/>
    </row>
    <row r="39" spans="1:11" x14ac:dyDescent="0.3">
      <c r="A39" s="534">
        <f>Revenue!B3</f>
        <v>34</v>
      </c>
      <c r="B39" s="535">
        <v>790</v>
      </c>
      <c r="C39" s="534" t="s">
        <v>102</v>
      </c>
      <c r="D39" s="535">
        <v>791</v>
      </c>
      <c r="E39" s="534" t="s">
        <v>102</v>
      </c>
      <c r="F39" s="536"/>
      <c r="G39" s="536"/>
      <c r="H39" s="549"/>
      <c r="I39" s="549"/>
      <c r="J39" s="549"/>
      <c r="K39" s="549"/>
    </row>
    <row r="40" spans="1:11" x14ac:dyDescent="0.3">
      <c r="A40" s="534"/>
      <c r="B40" s="535"/>
      <c r="C40" s="534"/>
      <c r="D40" s="535"/>
      <c r="E40" s="534"/>
      <c r="F40" s="536"/>
      <c r="G40" s="536"/>
      <c r="H40" s="549"/>
      <c r="I40" s="549"/>
      <c r="J40" s="549"/>
      <c r="K40" s="549"/>
    </row>
    <row r="41" spans="1:11" x14ac:dyDescent="0.3">
      <c r="A41" s="534"/>
      <c r="B41" s="535"/>
      <c r="C41" s="534"/>
      <c r="D41" s="535"/>
      <c r="E41" s="534"/>
      <c r="F41" s="536"/>
      <c r="G41" s="536"/>
      <c r="H41" s="549"/>
      <c r="I41" s="549"/>
      <c r="J41" s="549"/>
      <c r="K41" s="549"/>
    </row>
    <row r="42" spans="1:11" x14ac:dyDescent="0.3">
      <c r="A42" s="534">
        <f>Revenue!B4</f>
        <v>0</v>
      </c>
      <c r="B42" s="535">
        <v>900</v>
      </c>
      <c r="C42" s="534" t="s">
        <v>114</v>
      </c>
      <c r="D42" s="535">
        <v>901</v>
      </c>
      <c r="E42" s="534" t="s">
        <v>114</v>
      </c>
      <c r="F42" s="536"/>
      <c r="G42" s="536"/>
      <c r="H42" s="549"/>
      <c r="I42" s="549"/>
      <c r="J42" s="549"/>
      <c r="K42" s="549"/>
    </row>
    <row r="43" spans="1:11" x14ac:dyDescent="0.3">
      <c r="A43" s="534"/>
      <c r="B43" s="535"/>
      <c r="C43" s="534"/>
      <c r="D43" s="535"/>
      <c r="E43" s="534"/>
      <c r="F43" s="536"/>
      <c r="G43" s="536"/>
      <c r="H43" s="549"/>
      <c r="I43" s="549"/>
      <c r="J43" s="549"/>
      <c r="K43" s="549"/>
    </row>
    <row r="44" spans="1:11" s="3" customFormat="1" x14ac:dyDescent="0.3">
      <c r="A44" s="537"/>
      <c r="B44" s="544"/>
      <c r="C44" s="537" t="s">
        <v>196</v>
      </c>
      <c r="D44" s="544"/>
      <c r="E44" s="537"/>
      <c r="F44" s="550">
        <f t="shared" ref="F44:K44" si="3">F42+F39+F37+F35+F10+F12+F14+F16+F27+F29</f>
        <v>8684607</v>
      </c>
      <c r="G44" s="550">
        <f t="shared" si="3"/>
        <v>0</v>
      </c>
      <c r="H44" s="550">
        <f t="shared" si="3"/>
        <v>7824573</v>
      </c>
      <c r="I44" s="550">
        <f t="shared" si="3"/>
        <v>0</v>
      </c>
      <c r="J44" s="550">
        <f t="shared" si="3"/>
        <v>11063160.83</v>
      </c>
      <c r="K44" s="550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topLeftCell="C1" zoomScale="85" zoomScaleNormal="85" workbookViewId="0">
      <pane ySplit="6" topLeftCell="A7" activePane="bottomLeft" state="frozen"/>
      <selection activeCell="C36" sqref="C36"/>
      <selection pane="bottomLeft" activeCell="F29" sqref="F29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602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Southern University Law Center</v>
      </c>
    </row>
    <row r="3" spans="1:11" x14ac:dyDescent="0.3">
      <c r="A3" s="6" t="s">
        <v>116</v>
      </c>
      <c r="B3" s="7">
        <f>Revenue!B3</f>
        <v>34</v>
      </c>
    </row>
    <row r="5" spans="1:11" s="3" customFormat="1" x14ac:dyDescent="0.3">
      <c r="A5" s="544" t="s">
        <v>115</v>
      </c>
      <c r="B5" s="544" t="s">
        <v>1</v>
      </c>
      <c r="C5" s="545" t="s">
        <v>1</v>
      </c>
      <c r="D5" s="544" t="s">
        <v>4</v>
      </c>
      <c r="E5" s="545" t="s">
        <v>0</v>
      </c>
      <c r="F5" s="546" t="s">
        <v>5</v>
      </c>
      <c r="G5" s="546"/>
      <c r="H5" s="546" t="s">
        <v>6</v>
      </c>
      <c r="I5" s="546"/>
      <c r="J5" s="546" t="s">
        <v>7</v>
      </c>
      <c r="K5" s="546"/>
    </row>
    <row r="6" spans="1:11" s="3" customFormat="1" x14ac:dyDescent="0.3">
      <c r="A6" s="544" t="s">
        <v>2</v>
      </c>
      <c r="B6" s="544" t="s">
        <v>2</v>
      </c>
      <c r="C6" s="545" t="s">
        <v>3</v>
      </c>
      <c r="D6" s="544" t="s">
        <v>2</v>
      </c>
      <c r="E6" s="545" t="s">
        <v>3</v>
      </c>
      <c r="F6" s="547" t="s">
        <v>8</v>
      </c>
      <c r="G6" s="547" t="s">
        <v>9</v>
      </c>
      <c r="H6" s="547" t="s">
        <v>8</v>
      </c>
      <c r="I6" s="547" t="s">
        <v>9</v>
      </c>
      <c r="J6" s="547" t="s">
        <v>8</v>
      </c>
      <c r="K6" s="547" t="s">
        <v>9</v>
      </c>
    </row>
    <row r="7" spans="1:11" x14ac:dyDescent="0.3">
      <c r="A7" s="534">
        <f>Revenue!B3</f>
        <v>34</v>
      </c>
      <c r="B7" s="535">
        <v>710</v>
      </c>
      <c r="C7" s="534" t="s">
        <v>80</v>
      </c>
      <c r="D7" s="535">
        <v>711</v>
      </c>
      <c r="E7" s="534" t="s">
        <v>81</v>
      </c>
      <c r="F7" s="536"/>
      <c r="G7" s="536"/>
      <c r="H7" s="549"/>
      <c r="I7" s="549"/>
      <c r="J7" s="549"/>
      <c r="K7" s="549"/>
    </row>
    <row r="8" spans="1:11" x14ac:dyDescent="0.3">
      <c r="A8" s="534">
        <f>Revenue!B3</f>
        <v>34</v>
      </c>
      <c r="B8" s="535">
        <v>710</v>
      </c>
      <c r="C8" s="534" t="s">
        <v>80</v>
      </c>
      <c r="D8" s="535">
        <v>712</v>
      </c>
      <c r="E8" s="534" t="s">
        <v>82</v>
      </c>
      <c r="F8" s="536"/>
      <c r="G8" s="536"/>
      <c r="H8" s="549"/>
      <c r="I8" s="549"/>
      <c r="J8" s="549"/>
      <c r="K8" s="549"/>
    </row>
    <row r="9" spans="1:11" x14ac:dyDescent="0.3">
      <c r="A9" s="534">
        <f>Revenue!B3</f>
        <v>34</v>
      </c>
      <c r="B9" s="535">
        <v>710</v>
      </c>
      <c r="C9" s="534" t="s">
        <v>80</v>
      </c>
      <c r="D9" s="535">
        <v>713</v>
      </c>
      <c r="E9" s="534" t="s">
        <v>83</v>
      </c>
      <c r="F9" s="536"/>
      <c r="G9" s="536"/>
      <c r="H9" s="549"/>
      <c r="I9" s="549"/>
      <c r="J9" s="549"/>
      <c r="K9" s="549"/>
    </row>
    <row r="10" spans="1:11" s="3" customFormat="1" x14ac:dyDescent="0.3">
      <c r="A10" s="537"/>
      <c r="B10" s="544"/>
      <c r="C10" s="537" t="s">
        <v>197</v>
      </c>
      <c r="D10" s="544"/>
      <c r="E10" s="537"/>
      <c r="F10" s="550">
        <f t="shared" ref="F10:K10" si="0">SUM(F7:F9)</f>
        <v>0</v>
      </c>
      <c r="G10" s="550">
        <f t="shared" si="0"/>
        <v>0</v>
      </c>
      <c r="H10" s="551">
        <f t="shared" si="0"/>
        <v>0</v>
      </c>
      <c r="I10" s="551">
        <f t="shared" si="0"/>
        <v>0</v>
      </c>
      <c r="J10" s="551">
        <f t="shared" si="0"/>
        <v>0</v>
      </c>
      <c r="K10" s="551">
        <f t="shared" si="0"/>
        <v>0</v>
      </c>
    </row>
    <row r="11" spans="1:11" x14ac:dyDescent="0.3">
      <c r="A11" s="534"/>
      <c r="B11" s="535"/>
      <c r="C11" s="534"/>
      <c r="D11" s="535"/>
      <c r="E11" s="534"/>
      <c r="F11" s="536"/>
      <c r="G11" s="536"/>
      <c r="H11" s="549"/>
      <c r="I11" s="549"/>
      <c r="J11" s="549"/>
      <c r="K11" s="549"/>
    </row>
    <row r="12" spans="1:11" x14ac:dyDescent="0.3">
      <c r="A12" s="534">
        <f>Revenue!B3</f>
        <v>34</v>
      </c>
      <c r="B12" s="535">
        <v>720</v>
      </c>
      <c r="C12" s="534" t="s">
        <v>84</v>
      </c>
      <c r="D12" s="535">
        <v>721</v>
      </c>
      <c r="E12" s="534" t="s">
        <v>84</v>
      </c>
      <c r="F12" s="536"/>
      <c r="G12" s="536"/>
      <c r="H12" s="549"/>
      <c r="I12" s="549"/>
      <c r="J12" s="549"/>
      <c r="K12" s="549"/>
    </row>
    <row r="13" spans="1:11" x14ac:dyDescent="0.3">
      <c r="A13" s="534"/>
      <c r="B13" s="535"/>
      <c r="C13" s="534"/>
      <c r="D13" s="535"/>
      <c r="E13" s="534"/>
      <c r="F13" s="536"/>
      <c r="G13" s="536"/>
      <c r="H13" s="549"/>
      <c r="I13" s="549"/>
      <c r="J13" s="549"/>
      <c r="K13" s="549"/>
    </row>
    <row r="14" spans="1:11" x14ac:dyDescent="0.3">
      <c r="A14" s="534">
        <f>Revenue!B3</f>
        <v>34</v>
      </c>
      <c r="B14" s="535">
        <v>730</v>
      </c>
      <c r="C14" s="534" t="s">
        <v>85</v>
      </c>
      <c r="D14" s="535">
        <v>731</v>
      </c>
      <c r="E14" s="534" t="s">
        <v>85</v>
      </c>
      <c r="F14" s="536"/>
      <c r="G14" s="536"/>
      <c r="H14" s="549"/>
      <c r="I14" s="549"/>
      <c r="J14" s="549"/>
      <c r="K14" s="549"/>
    </row>
    <row r="15" spans="1:11" x14ac:dyDescent="0.3">
      <c r="A15" s="534"/>
      <c r="B15" s="535"/>
      <c r="C15" s="534"/>
      <c r="D15" s="535"/>
      <c r="E15" s="534"/>
      <c r="F15" s="536"/>
      <c r="G15" s="536"/>
      <c r="H15" s="549"/>
      <c r="I15" s="549"/>
      <c r="J15" s="549"/>
      <c r="K15" s="549"/>
    </row>
    <row r="16" spans="1:11" x14ac:dyDescent="0.3">
      <c r="A16" s="534">
        <f>Revenue!B3</f>
        <v>34</v>
      </c>
      <c r="B16" s="535">
        <v>740</v>
      </c>
      <c r="C16" s="534" t="s">
        <v>86</v>
      </c>
      <c r="D16" s="535">
        <v>741</v>
      </c>
      <c r="E16" s="534" t="s">
        <v>86</v>
      </c>
      <c r="F16" s="536"/>
      <c r="G16" s="536"/>
      <c r="H16" s="549"/>
      <c r="I16" s="549"/>
      <c r="J16" s="549"/>
      <c r="K16" s="549"/>
    </row>
    <row r="17" spans="1:11" x14ac:dyDescent="0.3">
      <c r="A17" s="534"/>
      <c r="B17" s="535"/>
      <c r="C17" s="534"/>
      <c r="D17" s="535"/>
      <c r="E17" s="534"/>
      <c r="F17" s="536"/>
      <c r="G17" s="536"/>
      <c r="H17" s="549"/>
      <c r="I17" s="549"/>
      <c r="J17" s="549"/>
      <c r="K17" s="549"/>
    </row>
    <row r="18" spans="1:11" x14ac:dyDescent="0.3">
      <c r="A18" s="534">
        <f>Revenue!B3</f>
        <v>34</v>
      </c>
      <c r="B18" s="535">
        <v>750</v>
      </c>
      <c r="C18" s="534" t="s">
        <v>87</v>
      </c>
      <c r="D18" s="535">
        <v>751</v>
      </c>
      <c r="E18" s="534" t="s">
        <v>88</v>
      </c>
      <c r="F18" s="536"/>
      <c r="G18" s="536"/>
      <c r="H18" s="549"/>
      <c r="I18" s="549"/>
      <c r="J18" s="549"/>
      <c r="K18" s="549"/>
    </row>
    <row r="19" spans="1:11" x14ac:dyDescent="0.3">
      <c r="A19" s="534">
        <f>Revenue!B3</f>
        <v>34</v>
      </c>
      <c r="B19" s="535">
        <v>750</v>
      </c>
      <c r="C19" s="534" t="s">
        <v>87</v>
      </c>
      <c r="D19" s="535">
        <v>752</v>
      </c>
      <c r="E19" s="534" t="s">
        <v>89</v>
      </c>
      <c r="F19" s="536"/>
      <c r="G19" s="536"/>
      <c r="H19" s="549"/>
      <c r="I19" s="549"/>
      <c r="J19" s="549"/>
      <c r="K19" s="549"/>
    </row>
    <row r="20" spans="1:11" x14ac:dyDescent="0.3">
      <c r="A20" s="534">
        <f>Revenue!B3</f>
        <v>34</v>
      </c>
      <c r="B20" s="535">
        <v>750</v>
      </c>
      <c r="C20" s="534" t="s">
        <v>87</v>
      </c>
      <c r="D20" s="535">
        <v>753</v>
      </c>
      <c r="E20" s="534" t="s">
        <v>90</v>
      </c>
      <c r="F20" s="536"/>
      <c r="G20" s="536"/>
      <c r="H20" s="549"/>
      <c r="I20" s="549"/>
      <c r="J20" s="549"/>
      <c r="K20" s="549"/>
    </row>
    <row r="21" spans="1:11" x14ac:dyDescent="0.3">
      <c r="A21" s="534">
        <f>Revenue!B3</f>
        <v>34</v>
      </c>
      <c r="B21" s="535">
        <v>750</v>
      </c>
      <c r="C21" s="534" t="s">
        <v>87</v>
      </c>
      <c r="D21" s="535">
        <v>754</v>
      </c>
      <c r="E21" s="534" t="s">
        <v>91</v>
      </c>
      <c r="F21" s="536"/>
      <c r="G21" s="536"/>
      <c r="H21" s="549"/>
      <c r="I21" s="549"/>
      <c r="J21" s="549"/>
      <c r="K21" s="549"/>
    </row>
    <row r="22" spans="1:11" x14ac:dyDescent="0.3">
      <c r="A22" s="534">
        <f>Revenue!B3</f>
        <v>34</v>
      </c>
      <c r="B22" s="535">
        <v>750</v>
      </c>
      <c r="C22" s="534" t="s">
        <v>87</v>
      </c>
      <c r="D22" s="535">
        <v>755</v>
      </c>
      <c r="E22" s="534" t="s">
        <v>92</v>
      </c>
      <c r="F22" s="536"/>
      <c r="G22" s="536"/>
      <c r="H22" s="549"/>
      <c r="I22" s="549"/>
      <c r="J22" s="549"/>
      <c r="K22" s="549"/>
    </row>
    <row r="23" spans="1:11" x14ac:dyDescent="0.3">
      <c r="A23" s="534">
        <f>Revenue!B3</f>
        <v>34</v>
      </c>
      <c r="B23" s="535">
        <v>750</v>
      </c>
      <c r="C23" s="534" t="s">
        <v>87</v>
      </c>
      <c r="D23" s="535">
        <v>756</v>
      </c>
      <c r="E23" s="534" t="s">
        <v>93</v>
      </c>
      <c r="F23" s="536"/>
      <c r="G23" s="536"/>
      <c r="H23" s="549"/>
      <c r="I23" s="549"/>
      <c r="J23" s="549"/>
      <c r="K23" s="549"/>
    </row>
    <row r="24" spans="1:11" x14ac:dyDescent="0.3">
      <c r="A24" s="534">
        <f>Revenue!B3</f>
        <v>34</v>
      </c>
      <c r="B24" s="535">
        <v>750</v>
      </c>
      <c r="C24" s="534" t="s">
        <v>87</v>
      </c>
      <c r="D24" s="535">
        <v>757</v>
      </c>
      <c r="E24" s="534" t="s">
        <v>128</v>
      </c>
      <c r="F24" s="536"/>
      <c r="G24" s="536"/>
      <c r="H24" s="549"/>
      <c r="I24" s="549"/>
      <c r="J24" s="549"/>
      <c r="K24" s="549"/>
    </row>
    <row r="25" spans="1:11" x14ac:dyDescent="0.3">
      <c r="A25" s="534">
        <f>Revenue!B3</f>
        <v>34</v>
      </c>
      <c r="B25" s="535">
        <v>750</v>
      </c>
      <c r="C25" s="534" t="s">
        <v>87</v>
      </c>
      <c r="D25" s="535">
        <v>758</v>
      </c>
      <c r="E25" s="534" t="s">
        <v>129</v>
      </c>
      <c r="F25" s="536"/>
      <c r="G25" s="536"/>
      <c r="H25" s="549"/>
      <c r="I25" s="549"/>
      <c r="J25" s="549"/>
      <c r="K25" s="549"/>
    </row>
    <row r="26" spans="1:11" x14ac:dyDescent="0.3">
      <c r="A26" s="534">
        <f>Revenue!B3</f>
        <v>34</v>
      </c>
      <c r="B26" s="535">
        <v>750</v>
      </c>
      <c r="C26" s="534" t="s">
        <v>87</v>
      </c>
      <c r="D26" s="535">
        <v>759</v>
      </c>
      <c r="E26" s="534" t="s">
        <v>94</v>
      </c>
      <c r="F26" s="536"/>
      <c r="G26" s="536"/>
      <c r="H26" s="549"/>
      <c r="I26" s="549"/>
      <c r="J26" s="549"/>
      <c r="K26" s="549"/>
    </row>
    <row r="27" spans="1:11" s="3" customFormat="1" x14ac:dyDescent="0.3">
      <c r="A27" s="537"/>
      <c r="B27" s="544"/>
      <c r="C27" s="537" t="s">
        <v>198</v>
      </c>
      <c r="D27" s="544"/>
      <c r="E27" s="537"/>
      <c r="F27" s="550">
        <f t="shared" ref="F27:K27" si="1">SUM(F18:F26)</f>
        <v>0</v>
      </c>
      <c r="G27" s="550">
        <f t="shared" si="1"/>
        <v>0</v>
      </c>
      <c r="H27" s="551">
        <f t="shared" si="1"/>
        <v>0</v>
      </c>
      <c r="I27" s="551">
        <f t="shared" si="1"/>
        <v>0</v>
      </c>
      <c r="J27" s="551">
        <f t="shared" si="1"/>
        <v>0</v>
      </c>
      <c r="K27" s="551">
        <f t="shared" si="1"/>
        <v>0</v>
      </c>
    </row>
    <row r="28" spans="1:11" x14ac:dyDescent="0.3">
      <c r="A28" s="534"/>
      <c r="B28" s="535"/>
      <c r="C28" s="534"/>
      <c r="D28" s="535"/>
      <c r="E28" s="534"/>
      <c r="F28" s="536"/>
      <c r="G28" s="536"/>
      <c r="H28" s="549"/>
      <c r="I28" s="549"/>
      <c r="J28" s="549"/>
      <c r="K28" s="549"/>
    </row>
    <row r="29" spans="1:11" x14ac:dyDescent="0.3">
      <c r="A29" s="534">
        <f>Revenue!B3</f>
        <v>34</v>
      </c>
      <c r="B29" s="535">
        <v>760</v>
      </c>
      <c r="C29" s="534" t="s">
        <v>95</v>
      </c>
      <c r="D29" s="535">
        <v>761</v>
      </c>
      <c r="E29" s="534" t="s">
        <v>95</v>
      </c>
      <c r="F29" s="536">
        <v>1020804</v>
      </c>
      <c r="G29" s="536"/>
      <c r="H29" s="549">
        <v>650000</v>
      </c>
      <c r="I29" s="549"/>
      <c r="J29" s="549">
        <v>1000000</v>
      </c>
      <c r="K29" s="549"/>
    </row>
    <row r="30" spans="1:11" x14ac:dyDescent="0.3">
      <c r="A30" s="534"/>
      <c r="B30" s="535"/>
      <c r="C30" s="534"/>
      <c r="D30" s="535"/>
      <c r="E30" s="534"/>
      <c r="F30" s="536"/>
      <c r="G30" s="536"/>
      <c r="H30" s="549"/>
      <c r="I30" s="549"/>
      <c r="J30" s="549"/>
      <c r="K30" s="549"/>
    </row>
    <row r="31" spans="1:11" x14ac:dyDescent="0.3">
      <c r="A31" s="534">
        <f>Revenue!B3</f>
        <v>34</v>
      </c>
      <c r="B31" s="535">
        <v>770</v>
      </c>
      <c r="C31" s="534" t="s">
        <v>96</v>
      </c>
      <c r="D31" s="535">
        <v>771</v>
      </c>
      <c r="E31" s="534" t="s">
        <v>97</v>
      </c>
      <c r="F31" s="536"/>
      <c r="G31" s="536"/>
      <c r="H31" s="549"/>
      <c r="I31" s="549"/>
      <c r="J31" s="549"/>
      <c r="K31" s="549"/>
    </row>
    <row r="32" spans="1:11" x14ac:dyDescent="0.3">
      <c r="A32" s="534">
        <f>Revenue!B3</f>
        <v>34</v>
      </c>
      <c r="B32" s="535">
        <v>770</v>
      </c>
      <c r="C32" s="534" t="s">
        <v>96</v>
      </c>
      <c r="D32" s="535">
        <v>772</v>
      </c>
      <c r="E32" s="534" t="s">
        <v>98</v>
      </c>
      <c r="F32" s="536"/>
      <c r="G32" s="536"/>
      <c r="H32" s="549"/>
      <c r="I32" s="549"/>
      <c r="J32" s="549"/>
      <c r="K32" s="549"/>
    </row>
    <row r="33" spans="1:11" x14ac:dyDescent="0.3">
      <c r="A33" s="534">
        <f>Revenue!B3</f>
        <v>34</v>
      </c>
      <c r="B33" s="535">
        <v>770</v>
      </c>
      <c r="C33" s="534" t="s">
        <v>96</v>
      </c>
      <c r="D33" s="535">
        <v>773</v>
      </c>
      <c r="E33" s="534" t="s">
        <v>99</v>
      </c>
      <c r="F33" s="536"/>
      <c r="G33" s="536"/>
      <c r="H33" s="549"/>
      <c r="I33" s="549"/>
      <c r="J33" s="549"/>
      <c r="K33" s="549"/>
    </row>
    <row r="34" spans="1:11" x14ac:dyDescent="0.3">
      <c r="A34" s="534">
        <f>Revenue!B3</f>
        <v>34</v>
      </c>
      <c r="B34" s="535">
        <v>770</v>
      </c>
      <c r="C34" s="534" t="s">
        <v>96</v>
      </c>
      <c r="D34" s="535">
        <v>779</v>
      </c>
      <c r="E34" s="534" t="s">
        <v>100</v>
      </c>
      <c r="F34" s="536"/>
      <c r="G34" s="536"/>
      <c r="H34" s="549"/>
      <c r="I34" s="549"/>
      <c r="J34" s="549"/>
      <c r="K34" s="549"/>
    </row>
    <row r="35" spans="1:11" s="3" customFormat="1" x14ac:dyDescent="0.3">
      <c r="A35" s="537"/>
      <c r="B35" s="544"/>
      <c r="C35" s="537" t="s">
        <v>199</v>
      </c>
      <c r="D35" s="544"/>
      <c r="E35" s="537"/>
      <c r="F35" s="550">
        <f t="shared" ref="F35:K35" si="2">SUM(F31:F34)</f>
        <v>0</v>
      </c>
      <c r="G35" s="550">
        <f t="shared" si="2"/>
        <v>0</v>
      </c>
      <c r="H35" s="551">
        <f t="shared" si="2"/>
        <v>0</v>
      </c>
      <c r="I35" s="551">
        <f t="shared" si="2"/>
        <v>0</v>
      </c>
      <c r="J35" s="551">
        <f t="shared" si="2"/>
        <v>0</v>
      </c>
      <c r="K35" s="551">
        <f t="shared" si="2"/>
        <v>0</v>
      </c>
    </row>
    <row r="36" spans="1:11" x14ac:dyDescent="0.3">
      <c r="A36" s="534"/>
      <c r="B36" s="535"/>
      <c r="C36" s="534"/>
      <c r="D36" s="535"/>
      <c r="E36" s="534"/>
      <c r="F36" s="536"/>
      <c r="G36" s="536"/>
      <c r="H36" s="549"/>
      <c r="I36" s="549"/>
      <c r="J36" s="549"/>
      <c r="K36" s="549"/>
    </row>
    <row r="37" spans="1:11" x14ac:dyDescent="0.3">
      <c r="A37" s="534">
        <f>Revenue!B3</f>
        <v>34</v>
      </c>
      <c r="B37" s="535">
        <v>780</v>
      </c>
      <c r="C37" s="534" t="s">
        <v>101</v>
      </c>
      <c r="D37" s="535">
        <v>781</v>
      </c>
      <c r="E37" s="534" t="s">
        <v>101</v>
      </c>
      <c r="F37" s="536"/>
      <c r="G37" s="536"/>
      <c r="H37" s="549"/>
      <c r="I37" s="549"/>
      <c r="J37" s="549"/>
      <c r="K37" s="549"/>
    </row>
    <row r="38" spans="1:11" x14ac:dyDescent="0.3">
      <c r="A38" s="534"/>
      <c r="B38" s="535"/>
      <c r="C38" s="534"/>
      <c r="D38" s="535"/>
      <c r="E38" s="534"/>
      <c r="F38" s="536"/>
      <c r="G38" s="536"/>
      <c r="H38" s="549"/>
      <c r="I38" s="549"/>
      <c r="J38" s="549"/>
      <c r="K38" s="549"/>
    </row>
    <row r="39" spans="1:11" x14ac:dyDescent="0.3">
      <c r="A39" s="534">
        <f>Revenue!B3</f>
        <v>34</v>
      </c>
      <c r="B39" s="535">
        <v>790</v>
      </c>
      <c r="C39" s="534" t="s">
        <v>102</v>
      </c>
      <c r="D39" s="535">
        <v>791</v>
      </c>
      <c r="E39" s="534" t="s">
        <v>102</v>
      </c>
      <c r="F39" s="536"/>
      <c r="G39" s="536"/>
      <c r="H39" s="549"/>
      <c r="I39" s="549"/>
      <c r="J39" s="549"/>
      <c r="K39" s="549"/>
    </row>
    <row r="40" spans="1:11" x14ac:dyDescent="0.3">
      <c r="A40" s="534"/>
      <c r="B40" s="535"/>
      <c r="C40" s="534"/>
      <c r="D40" s="535"/>
      <c r="E40" s="534"/>
      <c r="F40" s="536"/>
      <c r="G40" s="536"/>
      <c r="H40" s="549"/>
      <c r="I40" s="549"/>
      <c r="J40" s="549"/>
      <c r="K40" s="549"/>
    </row>
    <row r="41" spans="1:11" x14ac:dyDescent="0.3">
      <c r="A41" s="534"/>
      <c r="B41" s="535"/>
      <c r="C41" s="534"/>
      <c r="D41" s="535"/>
      <c r="E41" s="534"/>
      <c r="F41" s="536"/>
      <c r="G41" s="536"/>
      <c r="H41" s="549"/>
      <c r="I41" s="549"/>
      <c r="J41" s="549"/>
      <c r="K41" s="549"/>
    </row>
    <row r="42" spans="1:11" x14ac:dyDescent="0.3">
      <c r="A42" s="534">
        <f>Revenue!B4</f>
        <v>0</v>
      </c>
      <c r="B42" s="535">
        <v>900</v>
      </c>
      <c r="C42" s="534" t="s">
        <v>114</v>
      </c>
      <c r="D42" s="535">
        <v>901</v>
      </c>
      <c r="E42" s="534" t="s">
        <v>114</v>
      </c>
      <c r="F42" s="536"/>
      <c r="G42" s="536"/>
      <c r="H42" s="549"/>
      <c r="I42" s="549"/>
      <c r="J42" s="549"/>
      <c r="K42" s="549"/>
    </row>
    <row r="43" spans="1:11" x14ac:dyDescent="0.3">
      <c r="A43" s="534"/>
      <c r="B43" s="535"/>
      <c r="C43" s="534"/>
      <c r="D43" s="535"/>
      <c r="E43" s="534"/>
      <c r="F43" s="536"/>
      <c r="G43" s="536"/>
      <c r="H43" s="549"/>
      <c r="I43" s="549"/>
      <c r="J43" s="549"/>
      <c r="K43" s="549"/>
    </row>
    <row r="44" spans="1:11" s="3" customFormat="1" x14ac:dyDescent="0.3">
      <c r="A44" s="537"/>
      <c r="B44" s="544"/>
      <c r="C44" s="537" t="s">
        <v>196</v>
      </c>
      <c r="D44" s="544"/>
      <c r="E44" s="537"/>
      <c r="F44" s="550">
        <f t="shared" ref="F44:K44" si="3">F42+F39+F37+F35+F10+F12+F14+F16+F27+F29</f>
        <v>1020804</v>
      </c>
      <c r="G44" s="550">
        <f t="shared" si="3"/>
        <v>0</v>
      </c>
      <c r="H44" s="550">
        <f t="shared" si="3"/>
        <v>650000</v>
      </c>
      <c r="I44" s="550">
        <f t="shared" si="3"/>
        <v>0</v>
      </c>
      <c r="J44" s="550">
        <f t="shared" si="3"/>
        <v>1000000</v>
      </c>
      <c r="K44" s="550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topLeftCell="C1" zoomScale="85" zoomScaleNormal="85" workbookViewId="0">
      <pane ySplit="6" topLeftCell="A10" activePane="bottomLeft" state="frozen"/>
      <selection activeCell="C36" sqref="C36"/>
      <selection pane="bottomLeft" activeCell="F14" sqref="F14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603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Southern University Law Center</v>
      </c>
    </row>
    <row r="3" spans="1:11" x14ac:dyDescent="0.3">
      <c r="A3" s="6" t="s">
        <v>116</v>
      </c>
      <c r="B3" s="7">
        <f>Revenue!B3</f>
        <v>34</v>
      </c>
    </row>
    <row r="5" spans="1:11" s="3" customFormat="1" x14ac:dyDescent="0.3">
      <c r="A5" s="544" t="s">
        <v>115</v>
      </c>
      <c r="B5" s="544" t="s">
        <v>1</v>
      </c>
      <c r="C5" s="545" t="s">
        <v>1</v>
      </c>
      <c r="D5" s="544" t="s">
        <v>4</v>
      </c>
      <c r="E5" s="545" t="s">
        <v>0</v>
      </c>
      <c r="F5" s="546" t="s">
        <v>5</v>
      </c>
      <c r="G5" s="546"/>
      <c r="H5" s="546" t="s">
        <v>6</v>
      </c>
      <c r="I5" s="546"/>
      <c r="J5" s="546" t="s">
        <v>7</v>
      </c>
      <c r="K5" s="546"/>
    </row>
    <row r="6" spans="1:11" s="3" customFormat="1" x14ac:dyDescent="0.3">
      <c r="A6" s="544" t="s">
        <v>2</v>
      </c>
      <c r="B6" s="544" t="s">
        <v>2</v>
      </c>
      <c r="C6" s="545" t="s">
        <v>3</v>
      </c>
      <c r="D6" s="544" t="s">
        <v>2</v>
      </c>
      <c r="E6" s="545" t="s">
        <v>3</v>
      </c>
      <c r="F6" s="547" t="s">
        <v>8</v>
      </c>
      <c r="G6" s="547" t="s">
        <v>9</v>
      </c>
      <c r="H6" s="547" t="s">
        <v>8</v>
      </c>
      <c r="I6" s="547" t="s">
        <v>9</v>
      </c>
      <c r="J6" s="547" t="s">
        <v>8</v>
      </c>
      <c r="K6" s="547" t="s">
        <v>9</v>
      </c>
    </row>
    <row r="7" spans="1:11" x14ac:dyDescent="0.3">
      <c r="A7" s="534">
        <f>Revenue!B3</f>
        <v>34</v>
      </c>
      <c r="B7" s="535">
        <v>710</v>
      </c>
      <c r="C7" s="534" t="s">
        <v>80</v>
      </c>
      <c r="D7" s="535">
        <v>711</v>
      </c>
      <c r="E7" s="534" t="s">
        <v>81</v>
      </c>
      <c r="F7" s="536"/>
      <c r="G7" s="536"/>
      <c r="H7" s="549"/>
      <c r="I7" s="549"/>
      <c r="J7" s="549"/>
      <c r="K7" s="549"/>
    </row>
    <row r="8" spans="1:11" x14ac:dyDescent="0.3">
      <c r="A8" s="534">
        <f>Revenue!B3</f>
        <v>34</v>
      </c>
      <c r="B8" s="535">
        <v>710</v>
      </c>
      <c r="C8" s="534" t="s">
        <v>80</v>
      </c>
      <c r="D8" s="535">
        <v>712</v>
      </c>
      <c r="E8" s="534" t="s">
        <v>82</v>
      </c>
      <c r="F8" s="536"/>
      <c r="G8" s="536"/>
      <c r="H8" s="549"/>
      <c r="I8" s="549"/>
      <c r="J8" s="549"/>
      <c r="K8" s="549"/>
    </row>
    <row r="9" spans="1:11" x14ac:dyDescent="0.3">
      <c r="A9" s="534">
        <f>Revenue!B3</f>
        <v>34</v>
      </c>
      <c r="B9" s="535">
        <v>710</v>
      </c>
      <c r="C9" s="534" t="s">
        <v>80</v>
      </c>
      <c r="D9" s="535">
        <v>713</v>
      </c>
      <c r="E9" s="534" t="s">
        <v>83</v>
      </c>
      <c r="F9" s="536"/>
      <c r="G9" s="536"/>
      <c r="H9" s="549"/>
      <c r="I9" s="549"/>
      <c r="J9" s="549"/>
      <c r="K9" s="549"/>
    </row>
    <row r="10" spans="1:11" s="3" customFormat="1" x14ac:dyDescent="0.3">
      <c r="A10" s="537"/>
      <c r="B10" s="544"/>
      <c r="C10" s="537" t="s">
        <v>197</v>
      </c>
      <c r="D10" s="544"/>
      <c r="E10" s="537"/>
      <c r="F10" s="550">
        <f t="shared" ref="F10:K10" si="0">SUM(F7:F9)</f>
        <v>0</v>
      </c>
      <c r="G10" s="550">
        <f t="shared" si="0"/>
        <v>0</v>
      </c>
      <c r="H10" s="551">
        <f t="shared" si="0"/>
        <v>0</v>
      </c>
      <c r="I10" s="551">
        <f t="shared" si="0"/>
        <v>0</v>
      </c>
      <c r="J10" s="551">
        <f t="shared" si="0"/>
        <v>0</v>
      </c>
      <c r="K10" s="551">
        <f t="shared" si="0"/>
        <v>0</v>
      </c>
    </row>
    <row r="11" spans="1:11" x14ac:dyDescent="0.3">
      <c r="A11" s="534"/>
      <c r="B11" s="535"/>
      <c r="C11" s="534"/>
      <c r="D11" s="535"/>
      <c r="E11" s="534"/>
      <c r="F11" s="536"/>
      <c r="G11" s="536"/>
      <c r="H11" s="549"/>
      <c r="I11" s="549"/>
      <c r="J11" s="549"/>
      <c r="K11" s="549"/>
    </row>
    <row r="12" spans="1:11" x14ac:dyDescent="0.3">
      <c r="A12" s="534">
        <f>Revenue!B3</f>
        <v>34</v>
      </c>
      <c r="B12" s="535">
        <v>720</v>
      </c>
      <c r="C12" s="534" t="s">
        <v>84</v>
      </c>
      <c r="D12" s="535">
        <v>721</v>
      </c>
      <c r="E12" s="534" t="s">
        <v>84</v>
      </c>
      <c r="F12" s="536"/>
      <c r="G12" s="536"/>
      <c r="H12" s="549"/>
      <c r="I12" s="549"/>
      <c r="J12" s="549"/>
      <c r="K12" s="549"/>
    </row>
    <row r="13" spans="1:11" x14ac:dyDescent="0.3">
      <c r="A13" s="534"/>
      <c r="B13" s="535"/>
      <c r="C13" s="534"/>
      <c r="D13" s="535"/>
      <c r="E13" s="534"/>
      <c r="F13" s="536"/>
      <c r="G13" s="536"/>
      <c r="H13" s="549"/>
      <c r="I13" s="549"/>
      <c r="J13" s="549"/>
      <c r="K13" s="549"/>
    </row>
    <row r="14" spans="1:11" x14ac:dyDescent="0.3">
      <c r="A14" s="534">
        <f>Revenue!B3</f>
        <v>34</v>
      </c>
      <c r="B14" s="535">
        <v>730</v>
      </c>
      <c r="C14" s="534" t="s">
        <v>85</v>
      </c>
      <c r="D14" s="535">
        <v>731</v>
      </c>
      <c r="E14" s="534" t="s">
        <v>85</v>
      </c>
      <c r="F14" s="536">
        <v>1090237</v>
      </c>
      <c r="G14" s="536"/>
      <c r="H14" s="549">
        <v>1090237</v>
      </c>
      <c r="I14" s="549"/>
      <c r="J14" s="549">
        <v>1090237</v>
      </c>
      <c r="K14" s="549"/>
    </row>
    <row r="15" spans="1:11" x14ac:dyDescent="0.3">
      <c r="A15" s="534"/>
      <c r="B15" s="535"/>
      <c r="C15" s="534"/>
      <c r="D15" s="535"/>
      <c r="E15" s="534"/>
      <c r="F15" s="536"/>
      <c r="G15" s="536"/>
      <c r="H15" s="549"/>
      <c r="I15" s="549"/>
      <c r="J15" s="549"/>
      <c r="K15" s="549"/>
    </row>
    <row r="16" spans="1:11" x14ac:dyDescent="0.3">
      <c r="A16" s="534">
        <f>Revenue!B3</f>
        <v>34</v>
      </c>
      <c r="B16" s="535">
        <v>740</v>
      </c>
      <c r="C16" s="534" t="s">
        <v>86</v>
      </c>
      <c r="D16" s="535">
        <v>741</v>
      </c>
      <c r="E16" s="534" t="s">
        <v>86</v>
      </c>
      <c r="F16" s="536"/>
      <c r="G16" s="536"/>
      <c r="H16" s="549"/>
      <c r="I16" s="549"/>
      <c r="J16" s="549"/>
      <c r="K16" s="549"/>
    </row>
    <row r="17" spans="1:11" x14ac:dyDescent="0.3">
      <c r="A17" s="534"/>
      <c r="B17" s="535"/>
      <c r="C17" s="534"/>
      <c r="D17" s="535"/>
      <c r="E17" s="534"/>
      <c r="F17" s="536"/>
      <c r="G17" s="536"/>
      <c r="H17" s="549"/>
      <c r="I17" s="549"/>
      <c r="J17" s="549"/>
      <c r="K17" s="549"/>
    </row>
    <row r="18" spans="1:11" x14ac:dyDescent="0.3">
      <c r="A18" s="534">
        <f>Revenue!B3</f>
        <v>34</v>
      </c>
      <c r="B18" s="535">
        <v>750</v>
      </c>
      <c r="C18" s="534" t="s">
        <v>87</v>
      </c>
      <c r="D18" s="535">
        <v>751</v>
      </c>
      <c r="E18" s="534" t="s">
        <v>88</v>
      </c>
      <c r="F18" s="536"/>
      <c r="G18" s="536"/>
      <c r="H18" s="549"/>
      <c r="I18" s="549"/>
      <c r="J18" s="549"/>
      <c r="K18" s="549"/>
    </row>
    <row r="19" spans="1:11" x14ac:dyDescent="0.3">
      <c r="A19" s="534">
        <f>Revenue!B3</f>
        <v>34</v>
      </c>
      <c r="B19" s="535">
        <v>750</v>
      </c>
      <c r="C19" s="534" t="s">
        <v>87</v>
      </c>
      <c r="D19" s="535">
        <v>752</v>
      </c>
      <c r="E19" s="534" t="s">
        <v>89</v>
      </c>
      <c r="F19" s="536"/>
      <c r="G19" s="536"/>
      <c r="H19" s="549"/>
      <c r="I19" s="549"/>
      <c r="J19" s="549"/>
      <c r="K19" s="549"/>
    </row>
    <row r="20" spans="1:11" x14ac:dyDescent="0.3">
      <c r="A20" s="534">
        <f>Revenue!B3</f>
        <v>34</v>
      </c>
      <c r="B20" s="535">
        <v>750</v>
      </c>
      <c r="C20" s="534" t="s">
        <v>87</v>
      </c>
      <c r="D20" s="535">
        <v>753</v>
      </c>
      <c r="E20" s="534" t="s">
        <v>90</v>
      </c>
      <c r="F20" s="536"/>
      <c r="G20" s="536"/>
      <c r="H20" s="549"/>
      <c r="I20" s="549"/>
      <c r="J20" s="549"/>
      <c r="K20" s="549"/>
    </row>
    <row r="21" spans="1:11" x14ac:dyDescent="0.3">
      <c r="A21" s="534">
        <f>Revenue!B3</f>
        <v>34</v>
      </c>
      <c r="B21" s="535">
        <v>750</v>
      </c>
      <c r="C21" s="534" t="s">
        <v>87</v>
      </c>
      <c r="D21" s="535">
        <v>754</v>
      </c>
      <c r="E21" s="534" t="s">
        <v>91</v>
      </c>
      <c r="F21" s="536"/>
      <c r="G21" s="536"/>
      <c r="H21" s="549"/>
      <c r="I21" s="549"/>
      <c r="J21" s="549"/>
      <c r="K21" s="549"/>
    </row>
    <row r="22" spans="1:11" x14ac:dyDescent="0.3">
      <c r="A22" s="534">
        <f>Revenue!B3</f>
        <v>34</v>
      </c>
      <c r="B22" s="535">
        <v>750</v>
      </c>
      <c r="C22" s="534" t="s">
        <v>87</v>
      </c>
      <c r="D22" s="535">
        <v>755</v>
      </c>
      <c r="E22" s="534" t="s">
        <v>92</v>
      </c>
      <c r="F22" s="536"/>
      <c r="G22" s="536"/>
      <c r="H22" s="549"/>
      <c r="I22" s="549"/>
      <c r="J22" s="549"/>
      <c r="K22" s="549"/>
    </row>
    <row r="23" spans="1:11" x14ac:dyDescent="0.3">
      <c r="A23" s="534">
        <f>Revenue!B3</f>
        <v>34</v>
      </c>
      <c r="B23" s="535">
        <v>750</v>
      </c>
      <c r="C23" s="534" t="s">
        <v>87</v>
      </c>
      <c r="D23" s="535">
        <v>756</v>
      </c>
      <c r="E23" s="534" t="s">
        <v>93</v>
      </c>
      <c r="F23" s="536"/>
      <c r="G23" s="536"/>
      <c r="H23" s="549"/>
      <c r="I23" s="549"/>
      <c r="J23" s="549"/>
      <c r="K23" s="549"/>
    </row>
    <row r="24" spans="1:11" x14ac:dyDescent="0.3">
      <c r="A24" s="534">
        <f>Revenue!B3</f>
        <v>34</v>
      </c>
      <c r="B24" s="535">
        <v>750</v>
      </c>
      <c r="C24" s="534" t="s">
        <v>87</v>
      </c>
      <c r="D24" s="535">
        <v>757</v>
      </c>
      <c r="E24" s="534" t="s">
        <v>128</v>
      </c>
      <c r="F24" s="536"/>
      <c r="G24" s="536"/>
      <c r="H24" s="549"/>
      <c r="I24" s="549"/>
      <c r="J24" s="549"/>
      <c r="K24" s="549"/>
    </row>
    <row r="25" spans="1:11" x14ac:dyDescent="0.3">
      <c r="A25" s="534">
        <f>Revenue!B3</f>
        <v>34</v>
      </c>
      <c r="B25" s="535">
        <v>750</v>
      </c>
      <c r="C25" s="534" t="s">
        <v>87</v>
      </c>
      <c r="D25" s="535">
        <v>758</v>
      </c>
      <c r="E25" s="534" t="s">
        <v>129</v>
      </c>
      <c r="F25" s="536"/>
      <c r="G25" s="536"/>
      <c r="H25" s="549"/>
      <c r="I25" s="549"/>
      <c r="J25" s="549"/>
      <c r="K25" s="549"/>
    </row>
    <row r="26" spans="1:11" x14ac:dyDescent="0.3">
      <c r="A26" s="534">
        <f>Revenue!B3</f>
        <v>34</v>
      </c>
      <c r="B26" s="535">
        <v>750</v>
      </c>
      <c r="C26" s="534" t="s">
        <v>87</v>
      </c>
      <c r="D26" s="535">
        <v>759</v>
      </c>
      <c r="E26" s="534" t="s">
        <v>94</v>
      </c>
      <c r="F26" s="536"/>
      <c r="G26" s="536"/>
      <c r="H26" s="549"/>
      <c r="I26" s="549"/>
      <c r="J26" s="549"/>
      <c r="K26" s="549"/>
    </row>
    <row r="27" spans="1:11" s="3" customFormat="1" x14ac:dyDescent="0.3">
      <c r="A27" s="537"/>
      <c r="B27" s="544"/>
      <c r="C27" s="537" t="s">
        <v>198</v>
      </c>
      <c r="D27" s="544"/>
      <c r="E27" s="537"/>
      <c r="F27" s="550">
        <f t="shared" ref="F27:K27" si="1">SUM(F18:F26)</f>
        <v>0</v>
      </c>
      <c r="G27" s="550">
        <f t="shared" si="1"/>
        <v>0</v>
      </c>
      <c r="H27" s="551">
        <f t="shared" si="1"/>
        <v>0</v>
      </c>
      <c r="I27" s="551">
        <f t="shared" si="1"/>
        <v>0</v>
      </c>
      <c r="J27" s="551">
        <f t="shared" si="1"/>
        <v>0</v>
      </c>
      <c r="K27" s="551">
        <f t="shared" si="1"/>
        <v>0</v>
      </c>
    </row>
    <row r="28" spans="1:11" x14ac:dyDescent="0.3">
      <c r="A28" s="534"/>
      <c r="B28" s="535"/>
      <c r="C28" s="534"/>
      <c r="D28" s="535"/>
      <c r="E28" s="534"/>
      <c r="F28" s="536"/>
      <c r="G28" s="536"/>
      <c r="H28" s="549"/>
      <c r="I28" s="549"/>
      <c r="J28" s="549"/>
      <c r="K28" s="549"/>
    </row>
    <row r="29" spans="1:11" x14ac:dyDescent="0.3">
      <c r="A29" s="534">
        <f>Revenue!B3</f>
        <v>34</v>
      </c>
      <c r="B29" s="535">
        <v>760</v>
      </c>
      <c r="C29" s="534" t="s">
        <v>95</v>
      </c>
      <c r="D29" s="535">
        <v>761</v>
      </c>
      <c r="E29" s="534" t="s">
        <v>95</v>
      </c>
      <c r="F29" s="536"/>
      <c r="G29" s="536"/>
      <c r="H29" s="549"/>
      <c r="I29" s="549"/>
      <c r="J29" s="549"/>
      <c r="K29" s="549"/>
    </row>
    <row r="30" spans="1:11" x14ac:dyDescent="0.3">
      <c r="A30" s="534"/>
      <c r="B30" s="535"/>
      <c r="C30" s="534"/>
      <c r="D30" s="535"/>
      <c r="E30" s="534"/>
      <c r="F30" s="536"/>
      <c r="G30" s="536"/>
      <c r="H30" s="549"/>
      <c r="I30" s="549"/>
      <c r="J30" s="549"/>
      <c r="K30" s="549"/>
    </row>
    <row r="31" spans="1:11" x14ac:dyDescent="0.3">
      <c r="A31" s="534">
        <f>Revenue!B3</f>
        <v>34</v>
      </c>
      <c r="B31" s="535">
        <v>770</v>
      </c>
      <c r="C31" s="534" t="s">
        <v>96</v>
      </c>
      <c r="D31" s="535">
        <v>771</v>
      </c>
      <c r="E31" s="534" t="s">
        <v>97</v>
      </c>
      <c r="F31" s="536"/>
      <c r="G31" s="536"/>
      <c r="H31" s="549"/>
      <c r="I31" s="549"/>
      <c r="J31" s="549"/>
      <c r="K31" s="549"/>
    </row>
    <row r="32" spans="1:11" x14ac:dyDescent="0.3">
      <c r="A32" s="534">
        <f>Revenue!B3</f>
        <v>34</v>
      </c>
      <c r="B32" s="535">
        <v>770</v>
      </c>
      <c r="C32" s="534" t="s">
        <v>96</v>
      </c>
      <c r="D32" s="535">
        <v>772</v>
      </c>
      <c r="E32" s="534" t="s">
        <v>98</v>
      </c>
      <c r="F32" s="536"/>
      <c r="G32" s="536"/>
      <c r="H32" s="549"/>
      <c r="I32" s="549"/>
      <c r="J32" s="549">
        <v>722837</v>
      </c>
      <c r="K32" s="549"/>
    </row>
    <row r="33" spans="1:11" x14ac:dyDescent="0.3">
      <c r="A33" s="534">
        <f>Revenue!B3</f>
        <v>34</v>
      </c>
      <c r="B33" s="535">
        <v>770</v>
      </c>
      <c r="C33" s="534" t="s">
        <v>96</v>
      </c>
      <c r="D33" s="535">
        <v>773</v>
      </c>
      <c r="E33" s="534" t="s">
        <v>99</v>
      </c>
      <c r="F33" s="536"/>
      <c r="G33" s="536"/>
      <c r="H33" s="549"/>
      <c r="I33" s="549"/>
      <c r="J33" s="549">
        <v>300000</v>
      </c>
      <c r="K33" s="549"/>
    </row>
    <row r="34" spans="1:11" x14ac:dyDescent="0.3">
      <c r="A34" s="534">
        <f>Revenue!B3</f>
        <v>34</v>
      </c>
      <c r="B34" s="535">
        <v>770</v>
      </c>
      <c r="C34" s="534" t="s">
        <v>96</v>
      </c>
      <c r="D34" s="535">
        <v>779</v>
      </c>
      <c r="E34" s="534" t="s">
        <v>100</v>
      </c>
      <c r="F34" s="536"/>
      <c r="G34" s="536"/>
      <c r="H34" s="549"/>
      <c r="I34" s="549"/>
      <c r="J34" s="549"/>
      <c r="K34" s="549"/>
    </row>
    <row r="35" spans="1:11" x14ac:dyDescent="0.3">
      <c r="A35" s="534"/>
      <c r="B35" s="535"/>
      <c r="C35" s="534" t="s">
        <v>199</v>
      </c>
      <c r="D35" s="535"/>
      <c r="E35" s="534"/>
      <c r="F35" s="536">
        <f t="shared" ref="F35:K35" si="2">SUM(F31:F34)</f>
        <v>0</v>
      </c>
      <c r="G35" s="536">
        <f t="shared" si="2"/>
        <v>0</v>
      </c>
      <c r="H35" s="549">
        <f t="shared" si="2"/>
        <v>0</v>
      </c>
      <c r="I35" s="549">
        <f t="shared" si="2"/>
        <v>0</v>
      </c>
      <c r="J35" s="549">
        <f t="shared" si="2"/>
        <v>1022837</v>
      </c>
      <c r="K35" s="549">
        <f t="shared" si="2"/>
        <v>0</v>
      </c>
    </row>
    <row r="36" spans="1:11" x14ac:dyDescent="0.3">
      <c r="A36" s="534"/>
      <c r="B36" s="535"/>
      <c r="C36" s="534"/>
      <c r="D36" s="535"/>
      <c r="E36" s="534"/>
      <c r="F36" s="536"/>
      <c r="G36" s="536"/>
      <c r="H36" s="549"/>
      <c r="I36" s="549"/>
      <c r="J36" s="549"/>
      <c r="K36" s="549"/>
    </row>
    <row r="37" spans="1:11" x14ac:dyDescent="0.3">
      <c r="A37" s="534">
        <f>Revenue!B3</f>
        <v>34</v>
      </c>
      <c r="B37" s="535">
        <v>780</v>
      </c>
      <c r="C37" s="534" t="s">
        <v>101</v>
      </c>
      <c r="D37" s="535">
        <v>781</v>
      </c>
      <c r="E37" s="534" t="s">
        <v>101</v>
      </c>
      <c r="F37" s="536"/>
      <c r="G37" s="536"/>
      <c r="H37" s="549"/>
      <c r="I37" s="549"/>
      <c r="J37" s="549"/>
      <c r="K37" s="549"/>
    </row>
    <row r="38" spans="1:11" x14ac:dyDescent="0.3">
      <c r="A38" s="534"/>
      <c r="B38" s="535"/>
      <c r="C38" s="534"/>
      <c r="D38" s="535"/>
      <c r="E38" s="534"/>
      <c r="F38" s="536"/>
      <c r="G38" s="536"/>
      <c r="H38" s="549"/>
      <c r="I38" s="549"/>
      <c r="J38" s="549"/>
      <c r="K38" s="549"/>
    </row>
    <row r="39" spans="1:11" x14ac:dyDescent="0.3">
      <c r="A39" s="534">
        <f>Revenue!B3</f>
        <v>34</v>
      </c>
      <c r="B39" s="535">
        <v>790</v>
      </c>
      <c r="C39" s="534" t="s">
        <v>102</v>
      </c>
      <c r="D39" s="535">
        <v>791</v>
      </c>
      <c r="E39" s="534" t="s">
        <v>102</v>
      </c>
      <c r="F39" s="536"/>
      <c r="G39" s="536"/>
      <c r="H39" s="549"/>
      <c r="I39" s="549"/>
      <c r="J39" s="549"/>
      <c r="K39" s="549"/>
    </row>
    <row r="40" spans="1:11" x14ac:dyDescent="0.3">
      <c r="A40" s="534"/>
      <c r="B40" s="535"/>
      <c r="C40" s="534"/>
      <c r="D40" s="535"/>
      <c r="E40" s="534"/>
      <c r="F40" s="536"/>
      <c r="G40" s="536"/>
      <c r="H40" s="549"/>
      <c r="I40" s="549"/>
      <c r="J40" s="549"/>
      <c r="K40" s="549"/>
    </row>
    <row r="41" spans="1:11" x14ac:dyDescent="0.3">
      <c r="A41" s="534"/>
      <c r="B41" s="535"/>
      <c r="C41" s="534"/>
      <c r="D41" s="535"/>
      <c r="E41" s="534"/>
      <c r="F41" s="536"/>
      <c r="G41" s="536"/>
      <c r="H41" s="549"/>
      <c r="I41" s="549"/>
      <c r="J41" s="549"/>
      <c r="K41" s="549"/>
    </row>
    <row r="42" spans="1:11" x14ac:dyDescent="0.3">
      <c r="A42" s="534">
        <f>Revenue!B4</f>
        <v>0</v>
      </c>
      <c r="B42" s="535">
        <v>900</v>
      </c>
      <c r="C42" s="534" t="s">
        <v>114</v>
      </c>
      <c r="D42" s="535">
        <v>901</v>
      </c>
      <c r="E42" s="534" t="s">
        <v>114</v>
      </c>
      <c r="F42" s="536"/>
      <c r="G42" s="536"/>
      <c r="H42" s="549"/>
      <c r="I42" s="549"/>
      <c r="J42" s="549"/>
      <c r="K42" s="549"/>
    </row>
    <row r="43" spans="1:11" x14ac:dyDescent="0.3">
      <c r="A43" s="534"/>
      <c r="B43" s="535"/>
      <c r="C43" s="534"/>
      <c r="D43" s="535"/>
      <c r="E43" s="534"/>
      <c r="F43" s="536"/>
      <c r="G43" s="536"/>
      <c r="H43" s="549"/>
      <c r="I43" s="549"/>
      <c r="J43" s="549"/>
      <c r="K43" s="549"/>
    </row>
    <row r="44" spans="1:11" s="3" customFormat="1" x14ac:dyDescent="0.3">
      <c r="A44" s="537"/>
      <c r="B44" s="544"/>
      <c r="C44" s="537" t="s">
        <v>196</v>
      </c>
      <c r="D44" s="544"/>
      <c r="E44" s="537"/>
      <c r="F44" s="550">
        <f t="shared" ref="F44:K44" si="3">F42+F39+F37+F35+F10+F12+F14+F16+F27+F29</f>
        <v>1090237</v>
      </c>
      <c r="G44" s="550">
        <f t="shared" si="3"/>
        <v>0</v>
      </c>
      <c r="H44" s="550">
        <f t="shared" si="3"/>
        <v>1090237</v>
      </c>
      <c r="I44" s="550">
        <f t="shared" si="3"/>
        <v>0</v>
      </c>
      <c r="J44" s="550">
        <f t="shared" si="3"/>
        <v>2113074</v>
      </c>
      <c r="K44" s="550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activeCell="C36" sqref="C36"/>
      <selection pane="bottomLeft" activeCell="C36" sqref="C36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5.88671875" style="8" customWidth="1"/>
    <col min="11" max="11" width="13.109375" style="8" customWidth="1"/>
  </cols>
  <sheetData>
    <row r="1" spans="1:11" x14ac:dyDescent="0.3">
      <c r="A1" s="6" t="s">
        <v>604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Southern University Law Center</v>
      </c>
    </row>
    <row r="3" spans="1:11" x14ac:dyDescent="0.3">
      <c r="A3" s="6" t="s">
        <v>116</v>
      </c>
      <c r="B3" s="7">
        <f>Revenue!B3</f>
        <v>34</v>
      </c>
    </row>
    <row r="5" spans="1:11" s="3" customFormat="1" x14ac:dyDescent="0.3">
      <c r="A5" s="544" t="s">
        <v>115</v>
      </c>
      <c r="B5" s="544" t="s">
        <v>1</v>
      </c>
      <c r="C5" s="545" t="s">
        <v>1</v>
      </c>
      <c r="D5" s="544" t="s">
        <v>4</v>
      </c>
      <c r="E5" s="545" t="s">
        <v>0</v>
      </c>
      <c r="F5" s="546" t="s">
        <v>5</v>
      </c>
      <c r="G5" s="546"/>
      <c r="H5" s="546" t="s">
        <v>6</v>
      </c>
      <c r="I5" s="546"/>
      <c r="J5" s="546" t="s">
        <v>7</v>
      </c>
      <c r="K5" s="546"/>
    </row>
    <row r="6" spans="1:11" s="3" customFormat="1" x14ac:dyDescent="0.3">
      <c r="A6" s="544" t="s">
        <v>2</v>
      </c>
      <c r="B6" s="544" t="s">
        <v>2</v>
      </c>
      <c r="C6" s="545" t="s">
        <v>3</v>
      </c>
      <c r="D6" s="544" t="s">
        <v>2</v>
      </c>
      <c r="E6" s="545" t="s">
        <v>3</v>
      </c>
      <c r="F6" s="547" t="s">
        <v>8</v>
      </c>
      <c r="G6" s="547" t="s">
        <v>9</v>
      </c>
      <c r="H6" s="547" t="s">
        <v>8</v>
      </c>
      <c r="I6" s="547" t="s">
        <v>9</v>
      </c>
      <c r="J6" s="547" t="s">
        <v>8</v>
      </c>
      <c r="K6" s="547" t="s">
        <v>9</v>
      </c>
    </row>
    <row r="7" spans="1:11" x14ac:dyDescent="0.3">
      <c r="A7" s="534">
        <f>Revenue!B3</f>
        <v>34</v>
      </c>
      <c r="B7" s="535">
        <v>710</v>
      </c>
      <c r="C7" s="534" t="s">
        <v>80</v>
      </c>
      <c r="D7" s="535">
        <v>711</v>
      </c>
      <c r="E7" s="534" t="s">
        <v>81</v>
      </c>
      <c r="F7" s="536"/>
      <c r="G7" s="536"/>
      <c r="H7" s="536"/>
      <c r="I7" s="536"/>
      <c r="J7" s="536"/>
      <c r="K7" s="536"/>
    </row>
    <row r="8" spans="1:11" x14ac:dyDescent="0.3">
      <c r="A8" s="534">
        <f>Revenue!B3</f>
        <v>34</v>
      </c>
      <c r="B8" s="535">
        <v>710</v>
      </c>
      <c r="C8" s="534" t="s">
        <v>80</v>
      </c>
      <c r="D8" s="535">
        <v>712</v>
      </c>
      <c r="E8" s="534" t="s">
        <v>82</v>
      </c>
      <c r="F8" s="536"/>
      <c r="G8" s="536"/>
      <c r="H8" s="536"/>
      <c r="I8" s="536"/>
      <c r="J8" s="536"/>
      <c r="K8" s="536"/>
    </row>
    <row r="9" spans="1:11" x14ac:dyDescent="0.3">
      <c r="A9" s="534">
        <f>Revenue!B3</f>
        <v>34</v>
      </c>
      <c r="B9" s="535">
        <v>710</v>
      </c>
      <c r="C9" s="534" t="s">
        <v>80</v>
      </c>
      <c r="D9" s="535">
        <v>713</v>
      </c>
      <c r="E9" s="534" t="s">
        <v>83</v>
      </c>
      <c r="F9" s="536"/>
      <c r="G9" s="536"/>
      <c r="H9" s="536"/>
      <c r="I9" s="536"/>
      <c r="J9" s="536"/>
      <c r="K9" s="536"/>
    </row>
    <row r="10" spans="1:11" x14ac:dyDescent="0.3">
      <c r="A10" s="534"/>
      <c r="B10" s="535"/>
      <c r="C10" s="534" t="s">
        <v>197</v>
      </c>
      <c r="D10" s="535"/>
      <c r="E10" s="534"/>
      <c r="F10" s="536">
        <f t="shared" ref="F10:K10" si="0">SUM(F7:F9)</f>
        <v>0</v>
      </c>
      <c r="G10" s="536">
        <f t="shared" si="0"/>
        <v>0</v>
      </c>
      <c r="H10" s="536">
        <f t="shared" si="0"/>
        <v>0</v>
      </c>
      <c r="I10" s="536">
        <f t="shared" si="0"/>
        <v>0</v>
      </c>
      <c r="J10" s="536">
        <f t="shared" si="0"/>
        <v>0</v>
      </c>
      <c r="K10" s="536">
        <f t="shared" si="0"/>
        <v>0</v>
      </c>
    </row>
    <row r="11" spans="1:11" x14ac:dyDescent="0.3">
      <c r="A11" s="534"/>
      <c r="B11" s="535"/>
      <c r="C11" s="534"/>
      <c r="D11" s="535"/>
      <c r="E11" s="534"/>
      <c r="F11" s="536"/>
      <c r="G11" s="536"/>
      <c r="H11" s="536"/>
      <c r="I11" s="536"/>
      <c r="J11" s="536"/>
      <c r="K11" s="536"/>
    </row>
    <row r="12" spans="1:11" x14ac:dyDescent="0.3">
      <c r="A12" s="534">
        <f>Revenue!B3</f>
        <v>34</v>
      </c>
      <c r="B12" s="535">
        <v>720</v>
      </c>
      <c r="C12" s="534" t="s">
        <v>84</v>
      </c>
      <c r="D12" s="535">
        <v>721</v>
      </c>
      <c r="E12" s="534" t="s">
        <v>84</v>
      </c>
      <c r="F12" s="536"/>
      <c r="G12" s="536"/>
      <c r="H12" s="536"/>
      <c r="I12" s="536"/>
      <c r="J12" s="536"/>
      <c r="K12" s="536"/>
    </row>
    <row r="13" spans="1:11" x14ac:dyDescent="0.3">
      <c r="A13" s="534"/>
      <c r="B13" s="535"/>
      <c r="C13" s="534"/>
      <c r="D13" s="535"/>
      <c r="E13" s="534"/>
      <c r="F13" s="536"/>
      <c r="G13" s="536"/>
      <c r="H13" s="536"/>
      <c r="I13" s="536"/>
      <c r="J13" s="536"/>
      <c r="K13" s="536"/>
    </row>
    <row r="14" spans="1:11" x14ac:dyDescent="0.3">
      <c r="A14" s="534">
        <f>Revenue!B3</f>
        <v>34</v>
      </c>
      <c r="B14" s="535">
        <v>730</v>
      </c>
      <c r="C14" s="534" t="s">
        <v>85</v>
      </c>
      <c r="D14" s="535">
        <v>731</v>
      </c>
      <c r="E14" s="534" t="s">
        <v>85</v>
      </c>
      <c r="F14" s="536"/>
      <c r="G14" s="536"/>
      <c r="H14" s="536"/>
      <c r="I14" s="536"/>
      <c r="J14" s="536"/>
      <c r="K14" s="536"/>
    </row>
    <row r="15" spans="1:11" x14ac:dyDescent="0.3">
      <c r="A15" s="534"/>
      <c r="B15" s="535"/>
      <c r="C15" s="534"/>
      <c r="D15" s="535"/>
      <c r="E15" s="534"/>
      <c r="F15" s="536"/>
      <c r="G15" s="536"/>
      <c r="H15" s="536"/>
      <c r="I15" s="536"/>
      <c r="J15" s="536"/>
      <c r="K15" s="536"/>
    </row>
    <row r="16" spans="1:11" x14ac:dyDescent="0.3">
      <c r="A16" s="534">
        <f>Revenue!B3</f>
        <v>34</v>
      </c>
      <c r="B16" s="535">
        <v>740</v>
      </c>
      <c r="C16" s="534" t="s">
        <v>86</v>
      </c>
      <c r="D16" s="535">
        <v>741</v>
      </c>
      <c r="E16" s="534" t="s">
        <v>86</v>
      </c>
      <c r="F16" s="536"/>
      <c r="G16" s="536"/>
      <c r="H16" s="536"/>
      <c r="I16" s="536"/>
      <c r="J16" s="536"/>
      <c r="K16" s="536"/>
    </row>
    <row r="17" spans="1:11" x14ac:dyDescent="0.3">
      <c r="A17" s="534"/>
      <c r="B17" s="535"/>
      <c r="C17" s="534"/>
      <c r="D17" s="535"/>
      <c r="E17" s="534"/>
      <c r="F17" s="536"/>
      <c r="G17" s="536"/>
      <c r="H17" s="536"/>
      <c r="I17" s="536"/>
      <c r="J17" s="536"/>
      <c r="K17" s="536"/>
    </row>
    <row r="18" spans="1:11" x14ac:dyDescent="0.3">
      <c r="A18" s="534">
        <f>Revenue!B3</f>
        <v>34</v>
      </c>
      <c r="B18" s="535">
        <v>750</v>
      </c>
      <c r="C18" s="534" t="s">
        <v>87</v>
      </c>
      <c r="D18" s="535">
        <v>751</v>
      </c>
      <c r="E18" s="534" t="s">
        <v>88</v>
      </c>
      <c r="F18" s="536"/>
      <c r="G18" s="536"/>
      <c r="H18" s="536"/>
      <c r="I18" s="536"/>
      <c r="J18" s="536"/>
      <c r="K18" s="536"/>
    </row>
    <row r="19" spans="1:11" x14ac:dyDescent="0.3">
      <c r="A19" s="534">
        <f>Revenue!B3</f>
        <v>34</v>
      </c>
      <c r="B19" s="535">
        <v>750</v>
      </c>
      <c r="C19" s="534" t="s">
        <v>87</v>
      </c>
      <c r="D19" s="535">
        <v>752</v>
      </c>
      <c r="E19" s="534" t="s">
        <v>89</v>
      </c>
      <c r="F19" s="536"/>
      <c r="G19" s="536"/>
      <c r="H19" s="536"/>
      <c r="I19" s="536"/>
      <c r="J19" s="536"/>
      <c r="K19" s="536"/>
    </row>
    <row r="20" spans="1:11" x14ac:dyDescent="0.3">
      <c r="A20" s="534">
        <f>Revenue!B3</f>
        <v>34</v>
      </c>
      <c r="B20" s="535">
        <v>750</v>
      </c>
      <c r="C20" s="534" t="s">
        <v>87</v>
      </c>
      <c r="D20" s="535">
        <v>753</v>
      </c>
      <c r="E20" s="534" t="s">
        <v>90</v>
      </c>
      <c r="F20" s="536"/>
      <c r="G20" s="536"/>
      <c r="H20" s="536"/>
      <c r="I20" s="536"/>
      <c r="J20" s="536"/>
      <c r="K20" s="536"/>
    </row>
    <row r="21" spans="1:11" x14ac:dyDescent="0.3">
      <c r="A21" s="534">
        <f>Revenue!B3</f>
        <v>34</v>
      </c>
      <c r="B21" s="535">
        <v>750</v>
      </c>
      <c r="C21" s="534" t="s">
        <v>87</v>
      </c>
      <c r="D21" s="535">
        <v>754</v>
      </c>
      <c r="E21" s="534" t="s">
        <v>91</v>
      </c>
      <c r="F21" s="536"/>
      <c r="G21" s="536"/>
      <c r="H21" s="536"/>
      <c r="I21" s="536"/>
      <c r="J21" s="536"/>
      <c r="K21" s="536"/>
    </row>
    <row r="22" spans="1:11" x14ac:dyDescent="0.3">
      <c r="A22" s="534">
        <f>Revenue!B3</f>
        <v>34</v>
      </c>
      <c r="B22" s="535">
        <v>750</v>
      </c>
      <c r="C22" s="534" t="s">
        <v>87</v>
      </c>
      <c r="D22" s="535">
        <v>755</v>
      </c>
      <c r="E22" s="534" t="s">
        <v>92</v>
      </c>
      <c r="F22" s="536"/>
      <c r="G22" s="536"/>
      <c r="H22" s="536"/>
      <c r="I22" s="536"/>
      <c r="J22" s="536"/>
      <c r="K22" s="536"/>
    </row>
    <row r="23" spans="1:11" x14ac:dyDescent="0.3">
      <c r="A23" s="534">
        <f>Revenue!B3</f>
        <v>34</v>
      </c>
      <c r="B23" s="535">
        <v>750</v>
      </c>
      <c r="C23" s="534" t="s">
        <v>87</v>
      </c>
      <c r="D23" s="535">
        <v>756</v>
      </c>
      <c r="E23" s="534" t="s">
        <v>93</v>
      </c>
      <c r="F23" s="536"/>
      <c r="G23" s="536"/>
      <c r="H23" s="536"/>
      <c r="I23" s="536"/>
      <c r="J23" s="536"/>
      <c r="K23" s="536"/>
    </row>
    <row r="24" spans="1:11" x14ac:dyDescent="0.3">
      <c r="A24" s="534">
        <f>Revenue!B3</f>
        <v>34</v>
      </c>
      <c r="B24" s="535">
        <v>750</v>
      </c>
      <c r="C24" s="534" t="s">
        <v>87</v>
      </c>
      <c r="D24" s="535">
        <v>757</v>
      </c>
      <c r="E24" s="534" t="s">
        <v>128</v>
      </c>
      <c r="F24" s="536"/>
      <c r="G24" s="536"/>
      <c r="H24" s="536"/>
      <c r="I24" s="536"/>
      <c r="J24" s="536"/>
      <c r="K24" s="536"/>
    </row>
    <row r="25" spans="1:11" x14ac:dyDescent="0.3">
      <c r="A25" s="534">
        <f>Revenue!B3</f>
        <v>34</v>
      </c>
      <c r="B25" s="535">
        <v>750</v>
      </c>
      <c r="C25" s="534" t="s">
        <v>87</v>
      </c>
      <c r="D25" s="535">
        <v>758</v>
      </c>
      <c r="E25" s="534" t="s">
        <v>129</v>
      </c>
      <c r="F25" s="536"/>
      <c r="G25" s="536"/>
      <c r="H25" s="536"/>
      <c r="I25" s="536"/>
      <c r="J25" s="536"/>
      <c r="K25" s="536"/>
    </row>
    <row r="26" spans="1:11" x14ac:dyDescent="0.3">
      <c r="A26" s="534">
        <f>Revenue!B3</f>
        <v>34</v>
      </c>
      <c r="B26" s="535">
        <v>750</v>
      </c>
      <c r="C26" s="534" t="s">
        <v>87</v>
      </c>
      <c r="D26" s="535">
        <v>759</v>
      </c>
      <c r="E26" s="534" t="s">
        <v>94</v>
      </c>
      <c r="F26" s="536"/>
      <c r="G26" s="536"/>
      <c r="H26" s="536"/>
      <c r="I26" s="536"/>
      <c r="J26" s="536"/>
      <c r="K26" s="536"/>
    </row>
    <row r="27" spans="1:11" x14ac:dyDescent="0.3">
      <c r="A27" s="534"/>
      <c r="B27" s="535"/>
      <c r="C27" s="534" t="s">
        <v>198</v>
      </c>
      <c r="D27" s="535"/>
      <c r="E27" s="534"/>
      <c r="F27" s="536">
        <f t="shared" ref="F27:K27" si="1">SUM(F18:F26)</f>
        <v>0</v>
      </c>
      <c r="G27" s="536">
        <f t="shared" si="1"/>
        <v>0</v>
      </c>
      <c r="H27" s="536">
        <f t="shared" si="1"/>
        <v>0</v>
      </c>
      <c r="I27" s="536">
        <f t="shared" si="1"/>
        <v>0</v>
      </c>
      <c r="J27" s="536">
        <f t="shared" si="1"/>
        <v>0</v>
      </c>
      <c r="K27" s="536">
        <f t="shared" si="1"/>
        <v>0</v>
      </c>
    </row>
    <row r="28" spans="1:11" x14ac:dyDescent="0.3">
      <c r="A28" s="534"/>
      <c r="B28" s="535"/>
      <c r="C28" s="534"/>
      <c r="D28" s="535"/>
      <c r="E28" s="534"/>
      <c r="F28" s="536"/>
      <c r="G28" s="536"/>
      <c r="H28" s="536"/>
      <c r="I28" s="536"/>
      <c r="J28" s="536"/>
      <c r="K28" s="536"/>
    </row>
    <row r="29" spans="1:11" x14ac:dyDescent="0.3">
      <c r="A29" s="534">
        <f>Revenue!B3</f>
        <v>34</v>
      </c>
      <c r="B29" s="535">
        <v>760</v>
      </c>
      <c r="C29" s="534" t="s">
        <v>95</v>
      </c>
      <c r="D29" s="535">
        <v>761</v>
      </c>
      <c r="E29" s="534" t="s">
        <v>95</v>
      </c>
      <c r="F29" s="536"/>
      <c r="G29" s="536"/>
      <c r="H29" s="536"/>
      <c r="I29" s="536"/>
      <c r="J29" s="536"/>
      <c r="K29" s="536"/>
    </row>
    <row r="30" spans="1:11" x14ac:dyDescent="0.3">
      <c r="A30" s="534"/>
      <c r="B30" s="535"/>
      <c r="C30" s="534"/>
      <c r="D30" s="535"/>
      <c r="E30" s="534"/>
      <c r="F30" s="536"/>
      <c r="G30" s="536"/>
      <c r="H30" s="536"/>
      <c r="I30" s="536"/>
      <c r="J30" s="536"/>
      <c r="K30" s="536"/>
    </row>
    <row r="31" spans="1:11" x14ac:dyDescent="0.3">
      <c r="A31" s="534">
        <f>Revenue!B3</f>
        <v>34</v>
      </c>
      <c r="B31" s="535">
        <v>770</v>
      </c>
      <c r="C31" s="534" t="s">
        <v>96</v>
      </c>
      <c r="D31" s="535">
        <v>771</v>
      </c>
      <c r="E31" s="534" t="s">
        <v>97</v>
      </c>
      <c r="F31" s="536"/>
      <c r="G31" s="536"/>
      <c r="H31" s="536"/>
      <c r="I31" s="536"/>
      <c r="J31" s="536"/>
      <c r="K31" s="536"/>
    </row>
    <row r="32" spans="1:11" x14ac:dyDescent="0.3">
      <c r="A32" s="534">
        <f>Revenue!B3</f>
        <v>34</v>
      </c>
      <c r="B32" s="535">
        <v>770</v>
      </c>
      <c r="C32" s="534" t="s">
        <v>96</v>
      </c>
      <c r="D32" s="535">
        <v>772</v>
      </c>
      <c r="E32" s="534" t="s">
        <v>98</v>
      </c>
      <c r="F32" s="536"/>
      <c r="G32" s="536"/>
      <c r="H32" s="536"/>
      <c r="I32" s="536"/>
      <c r="J32" s="536"/>
      <c r="K32" s="536"/>
    </row>
    <row r="33" spans="1:11" x14ac:dyDescent="0.3">
      <c r="A33" s="534">
        <f>Revenue!B3</f>
        <v>34</v>
      </c>
      <c r="B33" s="535">
        <v>770</v>
      </c>
      <c r="C33" s="534" t="s">
        <v>96</v>
      </c>
      <c r="D33" s="535">
        <v>773</v>
      </c>
      <c r="E33" s="534" t="s">
        <v>99</v>
      </c>
      <c r="F33" s="536"/>
      <c r="G33" s="536"/>
      <c r="H33" s="536"/>
      <c r="I33" s="536"/>
      <c r="J33" s="536"/>
      <c r="K33" s="536"/>
    </row>
    <row r="34" spans="1:11" x14ac:dyDescent="0.3">
      <c r="A34" s="534">
        <f>Revenue!B3</f>
        <v>34</v>
      </c>
      <c r="B34" s="535">
        <v>770</v>
      </c>
      <c r="C34" s="534" t="s">
        <v>96</v>
      </c>
      <c r="D34" s="535">
        <v>779</v>
      </c>
      <c r="E34" s="534" t="s">
        <v>100</v>
      </c>
      <c r="F34" s="536"/>
      <c r="G34" s="536"/>
      <c r="H34" s="536"/>
      <c r="I34" s="536"/>
      <c r="J34" s="536"/>
      <c r="K34" s="536"/>
    </row>
    <row r="35" spans="1:11" x14ac:dyDescent="0.3">
      <c r="A35" s="534"/>
      <c r="B35" s="535"/>
      <c r="C35" s="534" t="s">
        <v>199</v>
      </c>
      <c r="D35" s="535"/>
      <c r="E35" s="534"/>
      <c r="F35" s="536">
        <f t="shared" ref="F35:K35" si="2">SUM(F31:F34)</f>
        <v>0</v>
      </c>
      <c r="G35" s="536">
        <f t="shared" si="2"/>
        <v>0</v>
      </c>
      <c r="H35" s="536">
        <f t="shared" si="2"/>
        <v>0</v>
      </c>
      <c r="I35" s="536">
        <f t="shared" si="2"/>
        <v>0</v>
      </c>
      <c r="J35" s="536">
        <f t="shared" si="2"/>
        <v>0</v>
      </c>
      <c r="K35" s="536">
        <f t="shared" si="2"/>
        <v>0</v>
      </c>
    </row>
    <row r="36" spans="1:11" x14ac:dyDescent="0.3">
      <c r="A36" s="534"/>
      <c r="B36" s="535"/>
      <c r="C36" s="534"/>
      <c r="D36" s="535"/>
      <c r="E36" s="534"/>
      <c r="F36" s="536"/>
      <c r="G36" s="536"/>
      <c r="H36" s="536"/>
      <c r="I36" s="536"/>
      <c r="J36" s="536"/>
      <c r="K36" s="536"/>
    </row>
    <row r="37" spans="1:11" x14ac:dyDescent="0.3">
      <c r="A37" s="534">
        <f>Revenue!B3</f>
        <v>34</v>
      </c>
      <c r="B37" s="535">
        <v>780</v>
      </c>
      <c r="C37" s="534" t="s">
        <v>101</v>
      </c>
      <c r="D37" s="535">
        <v>781</v>
      </c>
      <c r="E37" s="534" t="s">
        <v>101</v>
      </c>
      <c r="F37" s="536"/>
      <c r="G37" s="536"/>
      <c r="H37" s="536"/>
      <c r="I37" s="536"/>
      <c r="J37" s="536"/>
      <c r="K37" s="536"/>
    </row>
    <row r="38" spans="1:11" x14ac:dyDescent="0.3">
      <c r="A38" s="534"/>
      <c r="B38" s="535"/>
      <c r="C38" s="534"/>
      <c r="D38" s="535"/>
      <c r="E38" s="534"/>
      <c r="F38" s="536"/>
      <c r="G38" s="536"/>
      <c r="H38" s="536"/>
      <c r="I38" s="536"/>
      <c r="J38" s="536"/>
      <c r="K38" s="536"/>
    </row>
    <row r="39" spans="1:11" x14ac:dyDescent="0.3">
      <c r="A39" s="534">
        <f>Revenue!B3</f>
        <v>34</v>
      </c>
      <c r="B39" s="535">
        <v>790</v>
      </c>
      <c r="C39" s="534" t="s">
        <v>102</v>
      </c>
      <c r="D39" s="535">
        <v>791</v>
      </c>
      <c r="E39" s="534" t="s">
        <v>102</v>
      </c>
      <c r="F39" s="536"/>
      <c r="G39" s="536"/>
      <c r="H39" s="536"/>
      <c r="I39" s="536"/>
      <c r="J39" s="536"/>
      <c r="K39" s="536"/>
    </row>
    <row r="40" spans="1:11" x14ac:dyDescent="0.3">
      <c r="A40" s="534"/>
      <c r="B40" s="535"/>
      <c r="C40" s="534"/>
      <c r="D40" s="535"/>
      <c r="E40" s="534"/>
      <c r="F40" s="536"/>
      <c r="G40" s="536"/>
      <c r="H40" s="536"/>
      <c r="I40" s="536"/>
      <c r="J40" s="536"/>
      <c r="K40" s="536"/>
    </row>
    <row r="41" spans="1:11" x14ac:dyDescent="0.3">
      <c r="A41" s="534"/>
      <c r="B41" s="535"/>
      <c r="C41" s="534"/>
      <c r="D41" s="535"/>
      <c r="E41" s="534"/>
      <c r="F41" s="536"/>
      <c r="G41" s="536"/>
      <c r="H41" s="536"/>
      <c r="I41" s="536"/>
      <c r="J41" s="536"/>
      <c r="K41" s="536"/>
    </row>
    <row r="42" spans="1:11" x14ac:dyDescent="0.3">
      <c r="A42" s="534">
        <f>Revenue!B4</f>
        <v>0</v>
      </c>
      <c r="B42" s="535">
        <v>900</v>
      </c>
      <c r="C42" s="534" t="s">
        <v>114</v>
      </c>
      <c r="D42" s="535">
        <v>901</v>
      </c>
      <c r="E42" s="534" t="s">
        <v>114</v>
      </c>
      <c r="F42" s="536"/>
      <c r="G42" s="536"/>
      <c r="H42" s="536"/>
      <c r="I42" s="536"/>
      <c r="J42" s="536"/>
      <c r="K42" s="536"/>
    </row>
    <row r="43" spans="1:11" x14ac:dyDescent="0.3">
      <c r="A43" s="534"/>
      <c r="B43" s="535"/>
      <c r="C43" s="534"/>
      <c r="D43" s="535"/>
      <c r="E43" s="534"/>
      <c r="F43" s="536"/>
      <c r="G43" s="536"/>
      <c r="H43" s="536"/>
      <c r="I43" s="536"/>
      <c r="J43" s="536"/>
      <c r="K43" s="536"/>
    </row>
    <row r="44" spans="1:11" x14ac:dyDescent="0.3">
      <c r="A44" s="534"/>
      <c r="B44" s="535"/>
      <c r="C44" s="537" t="s">
        <v>196</v>
      </c>
      <c r="D44" s="535"/>
      <c r="E44" s="534"/>
      <c r="F44" s="536">
        <f t="shared" ref="F44:K44" si="3">F42+F39+F37+F35+F10+F12+F14+F16+F27+F29</f>
        <v>0</v>
      </c>
      <c r="G44" s="536">
        <f t="shared" si="3"/>
        <v>0</v>
      </c>
      <c r="H44" s="536">
        <f t="shared" si="3"/>
        <v>0</v>
      </c>
      <c r="I44" s="536">
        <f t="shared" si="3"/>
        <v>0</v>
      </c>
      <c r="J44" s="536">
        <f t="shared" si="3"/>
        <v>0</v>
      </c>
      <c r="K44" s="536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topLeftCell="C1" zoomScale="85" zoomScaleNormal="85" workbookViewId="0">
      <pane ySplit="6" topLeftCell="A9" activePane="bottomLeft" state="frozen"/>
      <selection activeCell="C36" sqref="C36"/>
      <selection pane="bottomLeft" activeCell="F39" sqref="F39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605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Southern University Law Center</v>
      </c>
    </row>
    <row r="3" spans="1:11" x14ac:dyDescent="0.3">
      <c r="A3" s="6" t="s">
        <v>116</v>
      </c>
      <c r="B3" s="7">
        <f>Revenue!B3</f>
        <v>34</v>
      </c>
    </row>
    <row r="5" spans="1:11" s="3" customFormat="1" x14ac:dyDescent="0.3">
      <c r="A5" s="544" t="s">
        <v>115</v>
      </c>
      <c r="B5" s="544" t="s">
        <v>1</v>
      </c>
      <c r="C5" s="545" t="s">
        <v>1</v>
      </c>
      <c r="D5" s="544" t="s">
        <v>4</v>
      </c>
      <c r="E5" s="545" t="s">
        <v>0</v>
      </c>
      <c r="F5" s="546" t="s">
        <v>5</v>
      </c>
      <c r="G5" s="546"/>
      <c r="H5" s="546" t="s">
        <v>6</v>
      </c>
      <c r="I5" s="546"/>
      <c r="J5" s="546" t="s">
        <v>7</v>
      </c>
      <c r="K5" s="546"/>
    </row>
    <row r="6" spans="1:11" s="3" customFormat="1" x14ac:dyDescent="0.3">
      <c r="A6" s="544" t="s">
        <v>2</v>
      </c>
      <c r="B6" s="544" t="s">
        <v>2</v>
      </c>
      <c r="C6" s="545" t="s">
        <v>3</v>
      </c>
      <c r="D6" s="544" t="s">
        <v>2</v>
      </c>
      <c r="E6" s="545" t="s">
        <v>3</v>
      </c>
      <c r="F6" s="547" t="s">
        <v>8</v>
      </c>
      <c r="G6" s="547" t="s">
        <v>9</v>
      </c>
      <c r="H6" s="547" t="s">
        <v>8</v>
      </c>
      <c r="I6" s="547" t="s">
        <v>9</v>
      </c>
      <c r="J6" s="547" t="s">
        <v>8</v>
      </c>
      <c r="K6" s="547" t="s">
        <v>9</v>
      </c>
    </row>
    <row r="7" spans="1:11" x14ac:dyDescent="0.3">
      <c r="A7" s="534">
        <f>Revenue!B3</f>
        <v>34</v>
      </c>
      <c r="B7" s="535">
        <v>710</v>
      </c>
      <c r="C7" s="534" t="s">
        <v>80</v>
      </c>
      <c r="D7" s="535">
        <v>711</v>
      </c>
      <c r="E7" s="534" t="s">
        <v>81</v>
      </c>
      <c r="F7" s="536"/>
      <c r="G7" s="536"/>
      <c r="H7" s="536"/>
      <c r="I7" s="536"/>
      <c r="J7" s="536"/>
      <c r="K7" s="536"/>
    </row>
    <row r="8" spans="1:11" x14ac:dyDescent="0.3">
      <c r="A8" s="534">
        <f>Revenue!B3</f>
        <v>34</v>
      </c>
      <c r="B8" s="535">
        <v>710</v>
      </c>
      <c r="C8" s="534" t="s">
        <v>80</v>
      </c>
      <c r="D8" s="535">
        <v>712</v>
      </c>
      <c r="E8" s="534" t="s">
        <v>82</v>
      </c>
      <c r="F8" s="536"/>
      <c r="G8" s="536"/>
      <c r="H8" s="536"/>
      <c r="I8" s="536"/>
      <c r="J8" s="536"/>
      <c r="K8" s="536"/>
    </row>
    <row r="9" spans="1:11" x14ac:dyDescent="0.3">
      <c r="A9" s="534">
        <f>Revenue!B3</f>
        <v>34</v>
      </c>
      <c r="B9" s="535">
        <v>710</v>
      </c>
      <c r="C9" s="534" t="s">
        <v>80</v>
      </c>
      <c r="D9" s="535">
        <v>713</v>
      </c>
      <c r="E9" s="534" t="s">
        <v>83</v>
      </c>
      <c r="F9" s="536"/>
      <c r="G9" s="536"/>
      <c r="H9" s="536"/>
      <c r="I9" s="536"/>
      <c r="J9" s="536"/>
      <c r="K9" s="536"/>
    </row>
    <row r="10" spans="1:11" s="3" customFormat="1" x14ac:dyDescent="0.3">
      <c r="A10" s="537"/>
      <c r="B10" s="544"/>
      <c r="C10" s="537" t="s">
        <v>197</v>
      </c>
      <c r="D10" s="544"/>
      <c r="E10" s="537"/>
      <c r="F10" s="550">
        <f t="shared" ref="F10:K10" si="0">SUM(F7:F9)</f>
        <v>0</v>
      </c>
      <c r="G10" s="550">
        <f t="shared" si="0"/>
        <v>0</v>
      </c>
      <c r="H10" s="550">
        <f t="shared" si="0"/>
        <v>0</v>
      </c>
      <c r="I10" s="550">
        <f t="shared" si="0"/>
        <v>0</v>
      </c>
      <c r="J10" s="550">
        <f t="shared" si="0"/>
        <v>0</v>
      </c>
      <c r="K10" s="550">
        <f t="shared" si="0"/>
        <v>0</v>
      </c>
    </row>
    <row r="11" spans="1:11" x14ac:dyDescent="0.3">
      <c r="A11" s="534"/>
      <c r="B11" s="535"/>
      <c r="C11" s="534"/>
      <c r="D11" s="535"/>
      <c r="E11" s="534"/>
      <c r="F11" s="536"/>
      <c r="G11" s="536"/>
      <c r="H11" s="536"/>
      <c r="I11" s="536"/>
      <c r="J11" s="536"/>
      <c r="K11" s="536"/>
    </row>
    <row r="12" spans="1:11" x14ac:dyDescent="0.3">
      <c r="A12" s="534">
        <f>Revenue!B3</f>
        <v>34</v>
      </c>
      <c r="B12" s="535">
        <v>720</v>
      </c>
      <c r="C12" s="534" t="s">
        <v>84</v>
      </c>
      <c r="D12" s="535">
        <v>721</v>
      </c>
      <c r="E12" s="534" t="s">
        <v>84</v>
      </c>
      <c r="F12" s="536"/>
      <c r="G12" s="536"/>
      <c r="H12" s="536"/>
      <c r="I12" s="536"/>
      <c r="J12" s="536"/>
      <c r="K12" s="536"/>
    </row>
    <row r="13" spans="1:11" x14ac:dyDescent="0.3">
      <c r="A13" s="534"/>
      <c r="B13" s="535"/>
      <c r="C13" s="534"/>
      <c r="D13" s="535"/>
      <c r="E13" s="534"/>
      <c r="F13" s="536"/>
      <c r="G13" s="536"/>
      <c r="H13" s="536"/>
      <c r="I13" s="536"/>
      <c r="J13" s="536"/>
      <c r="K13" s="536"/>
    </row>
    <row r="14" spans="1:11" x14ac:dyDescent="0.3">
      <c r="A14" s="534">
        <f>Revenue!B3</f>
        <v>34</v>
      </c>
      <c r="B14" s="535">
        <v>730</v>
      </c>
      <c r="C14" s="534" t="s">
        <v>85</v>
      </c>
      <c r="D14" s="535">
        <v>731</v>
      </c>
      <c r="E14" s="534" t="s">
        <v>85</v>
      </c>
      <c r="F14" s="536"/>
      <c r="G14" s="536"/>
      <c r="H14" s="536"/>
      <c r="I14" s="536"/>
      <c r="J14" s="536"/>
      <c r="K14" s="536"/>
    </row>
    <row r="15" spans="1:11" x14ac:dyDescent="0.3">
      <c r="A15" s="534"/>
      <c r="B15" s="535"/>
      <c r="C15" s="534"/>
      <c r="D15" s="535"/>
      <c r="E15" s="534"/>
      <c r="F15" s="536"/>
      <c r="G15" s="536"/>
      <c r="H15" s="536"/>
      <c r="I15" s="536"/>
      <c r="J15" s="536"/>
      <c r="K15" s="536"/>
    </row>
    <row r="16" spans="1:11" x14ac:dyDescent="0.3">
      <c r="A16" s="534">
        <f>Revenue!B3</f>
        <v>34</v>
      </c>
      <c r="B16" s="535">
        <v>740</v>
      </c>
      <c r="C16" s="534" t="s">
        <v>86</v>
      </c>
      <c r="D16" s="535">
        <v>741</v>
      </c>
      <c r="E16" s="534" t="s">
        <v>86</v>
      </c>
      <c r="F16" s="536"/>
      <c r="G16" s="536"/>
      <c r="H16" s="536"/>
      <c r="I16" s="536"/>
      <c r="J16" s="536"/>
      <c r="K16" s="536"/>
    </row>
    <row r="17" spans="1:11" x14ac:dyDescent="0.3">
      <c r="A17" s="534"/>
      <c r="B17" s="535"/>
      <c r="C17" s="534"/>
      <c r="D17" s="535"/>
      <c r="E17" s="534"/>
      <c r="F17" s="536"/>
      <c r="G17" s="536"/>
      <c r="H17" s="536"/>
      <c r="I17" s="536"/>
      <c r="J17" s="536"/>
      <c r="K17" s="536"/>
    </row>
    <row r="18" spans="1:11" x14ac:dyDescent="0.3">
      <c r="A18" s="534">
        <f>Revenue!B3</f>
        <v>34</v>
      </c>
      <c r="B18" s="535">
        <v>750</v>
      </c>
      <c r="C18" s="534" t="s">
        <v>87</v>
      </c>
      <c r="D18" s="535">
        <v>751</v>
      </c>
      <c r="E18" s="534" t="s">
        <v>88</v>
      </c>
      <c r="F18" s="536"/>
      <c r="G18" s="536"/>
      <c r="H18" s="536"/>
      <c r="I18" s="536"/>
      <c r="J18" s="536"/>
      <c r="K18" s="536"/>
    </row>
    <row r="19" spans="1:11" x14ac:dyDescent="0.3">
      <c r="A19" s="534">
        <f>Revenue!B3</f>
        <v>34</v>
      </c>
      <c r="B19" s="535">
        <v>750</v>
      </c>
      <c r="C19" s="534" t="s">
        <v>87</v>
      </c>
      <c r="D19" s="535">
        <v>752</v>
      </c>
      <c r="E19" s="534" t="s">
        <v>89</v>
      </c>
      <c r="F19" s="536"/>
      <c r="G19" s="536"/>
      <c r="H19" s="536"/>
      <c r="I19" s="536"/>
      <c r="J19" s="536"/>
      <c r="K19" s="536"/>
    </row>
    <row r="20" spans="1:11" x14ac:dyDescent="0.3">
      <c r="A20" s="534">
        <f>Revenue!B3</f>
        <v>34</v>
      </c>
      <c r="B20" s="535">
        <v>750</v>
      </c>
      <c r="C20" s="534" t="s">
        <v>87</v>
      </c>
      <c r="D20" s="535">
        <v>753</v>
      </c>
      <c r="E20" s="534" t="s">
        <v>90</v>
      </c>
      <c r="F20" s="536"/>
      <c r="G20" s="536"/>
      <c r="H20" s="536"/>
      <c r="I20" s="536"/>
      <c r="J20" s="536"/>
      <c r="K20" s="536"/>
    </row>
    <row r="21" spans="1:11" x14ac:dyDescent="0.3">
      <c r="A21" s="534">
        <f>Revenue!B3</f>
        <v>34</v>
      </c>
      <c r="B21" s="535">
        <v>750</v>
      </c>
      <c r="C21" s="534" t="s">
        <v>87</v>
      </c>
      <c r="D21" s="535">
        <v>754</v>
      </c>
      <c r="E21" s="534" t="s">
        <v>91</v>
      </c>
      <c r="F21" s="536"/>
      <c r="G21" s="536"/>
      <c r="H21" s="536"/>
      <c r="I21" s="536"/>
      <c r="J21" s="536"/>
      <c r="K21" s="536"/>
    </row>
    <row r="22" spans="1:11" x14ac:dyDescent="0.3">
      <c r="A22" s="534">
        <f>Revenue!B3</f>
        <v>34</v>
      </c>
      <c r="B22" s="535">
        <v>750</v>
      </c>
      <c r="C22" s="534" t="s">
        <v>87</v>
      </c>
      <c r="D22" s="535">
        <v>755</v>
      </c>
      <c r="E22" s="534" t="s">
        <v>92</v>
      </c>
      <c r="F22" s="536"/>
      <c r="G22" s="536"/>
      <c r="H22" s="536"/>
      <c r="I22" s="536"/>
      <c r="J22" s="536"/>
      <c r="K22" s="536"/>
    </row>
    <row r="23" spans="1:11" x14ac:dyDescent="0.3">
      <c r="A23" s="534">
        <f>Revenue!B3</f>
        <v>34</v>
      </c>
      <c r="B23" s="535">
        <v>750</v>
      </c>
      <c r="C23" s="534" t="s">
        <v>87</v>
      </c>
      <c r="D23" s="535">
        <v>756</v>
      </c>
      <c r="E23" s="534" t="s">
        <v>93</v>
      </c>
      <c r="F23" s="536"/>
      <c r="G23" s="536"/>
      <c r="H23" s="536"/>
      <c r="I23" s="536"/>
      <c r="J23" s="536"/>
      <c r="K23" s="536"/>
    </row>
    <row r="24" spans="1:11" x14ac:dyDescent="0.3">
      <c r="A24" s="534">
        <f>Revenue!B3</f>
        <v>34</v>
      </c>
      <c r="B24" s="535">
        <v>750</v>
      </c>
      <c r="C24" s="534" t="s">
        <v>87</v>
      </c>
      <c r="D24" s="535">
        <v>757</v>
      </c>
      <c r="E24" s="534" t="s">
        <v>128</v>
      </c>
      <c r="F24" s="536"/>
      <c r="G24" s="536"/>
      <c r="H24" s="536"/>
      <c r="I24" s="536"/>
      <c r="J24" s="536"/>
      <c r="K24" s="536"/>
    </row>
    <row r="25" spans="1:11" x14ac:dyDescent="0.3">
      <c r="A25" s="534">
        <f>Revenue!B3</f>
        <v>34</v>
      </c>
      <c r="B25" s="535">
        <v>750</v>
      </c>
      <c r="C25" s="534" t="s">
        <v>87</v>
      </c>
      <c r="D25" s="535">
        <v>758</v>
      </c>
      <c r="E25" s="534" t="s">
        <v>129</v>
      </c>
      <c r="F25" s="536"/>
      <c r="G25" s="536"/>
      <c r="H25" s="536"/>
      <c r="I25" s="536"/>
      <c r="J25" s="536"/>
      <c r="K25" s="536"/>
    </row>
    <row r="26" spans="1:11" x14ac:dyDescent="0.3">
      <c r="A26" s="534">
        <f>Revenue!B3</f>
        <v>34</v>
      </c>
      <c r="B26" s="535">
        <v>750</v>
      </c>
      <c r="C26" s="534" t="s">
        <v>87</v>
      </c>
      <c r="D26" s="535">
        <v>759</v>
      </c>
      <c r="E26" s="534" t="s">
        <v>94</v>
      </c>
      <c r="F26" s="536"/>
      <c r="G26" s="536"/>
      <c r="H26" s="536"/>
      <c r="I26" s="536"/>
      <c r="J26" s="536"/>
      <c r="K26" s="536"/>
    </row>
    <row r="27" spans="1:11" s="3" customFormat="1" x14ac:dyDescent="0.3">
      <c r="A27" s="537"/>
      <c r="B27" s="544"/>
      <c r="C27" s="537" t="s">
        <v>198</v>
      </c>
      <c r="D27" s="544"/>
      <c r="E27" s="537"/>
      <c r="F27" s="550">
        <f t="shared" ref="F27:K27" si="1">SUM(F18:F26)</f>
        <v>0</v>
      </c>
      <c r="G27" s="550">
        <f t="shared" si="1"/>
        <v>0</v>
      </c>
      <c r="H27" s="550">
        <f t="shared" si="1"/>
        <v>0</v>
      </c>
      <c r="I27" s="550">
        <f t="shared" si="1"/>
        <v>0</v>
      </c>
      <c r="J27" s="550">
        <f t="shared" si="1"/>
        <v>0</v>
      </c>
      <c r="K27" s="550">
        <f t="shared" si="1"/>
        <v>0</v>
      </c>
    </row>
    <row r="28" spans="1:11" x14ac:dyDescent="0.3">
      <c r="A28" s="534"/>
      <c r="B28" s="535"/>
      <c r="C28" s="534"/>
      <c r="D28" s="535"/>
      <c r="E28" s="534"/>
      <c r="F28" s="536"/>
      <c r="G28" s="536"/>
      <c r="H28" s="536"/>
      <c r="I28" s="536"/>
      <c r="J28" s="536"/>
      <c r="K28" s="536"/>
    </row>
    <row r="29" spans="1:11" x14ac:dyDescent="0.3">
      <c r="A29" s="534">
        <f>Revenue!B3</f>
        <v>34</v>
      </c>
      <c r="B29" s="535">
        <v>760</v>
      </c>
      <c r="C29" s="534" t="s">
        <v>95</v>
      </c>
      <c r="D29" s="535">
        <v>761</v>
      </c>
      <c r="E29" s="534" t="s">
        <v>95</v>
      </c>
      <c r="F29" s="536"/>
      <c r="G29" s="536"/>
      <c r="H29" s="536"/>
      <c r="I29" s="536"/>
      <c r="J29" s="536"/>
      <c r="K29" s="536"/>
    </row>
    <row r="30" spans="1:11" x14ac:dyDescent="0.3">
      <c r="A30" s="534"/>
      <c r="B30" s="535"/>
      <c r="C30" s="534"/>
      <c r="D30" s="535"/>
      <c r="E30" s="534"/>
      <c r="F30" s="536"/>
      <c r="G30" s="536"/>
      <c r="H30" s="536"/>
      <c r="I30" s="536"/>
      <c r="J30" s="536"/>
      <c r="K30" s="536"/>
    </row>
    <row r="31" spans="1:11" x14ac:dyDescent="0.3">
      <c r="A31" s="534">
        <f>Revenue!B3</f>
        <v>34</v>
      </c>
      <c r="B31" s="535">
        <v>770</v>
      </c>
      <c r="C31" s="534" t="s">
        <v>96</v>
      </c>
      <c r="D31" s="535">
        <v>771</v>
      </c>
      <c r="E31" s="534" t="s">
        <v>97</v>
      </c>
      <c r="F31" s="536"/>
      <c r="G31" s="536"/>
      <c r="H31" s="536"/>
      <c r="I31" s="536"/>
      <c r="J31" s="536"/>
      <c r="K31" s="536"/>
    </row>
    <row r="32" spans="1:11" x14ac:dyDescent="0.3">
      <c r="A32" s="534">
        <f>Revenue!B3</f>
        <v>34</v>
      </c>
      <c r="B32" s="535">
        <v>770</v>
      </c>
      <c r="C32" s="534" t="s">
        <v>96</v>
      </c>
      <c r="D32" s="535">
        <v>772</v>
      </c>
      <c r="E32" s="534" t="s">
        <v>98</v>
      </c>
      <c r="F32" s="536"/>
      <c r="G32" s="536"/>
      <c r="H32" s="536"/>
      <c r="I32" s="536"/>
      <c r="J32" s="536"/>
      <c r="K32" s="536"/>
    </row>
    <row r="33" spans="1:11" x14ac:dyDescent="0.3">
      <c r="A33" s="534">
        <f>Revenue!B3</f>
        <v>34</v>
      </c>
      <c r="B33" s="535">
        <v>770</v>
      </c>
      <c r="C33" s="534" t="s">
        <v>96</v>
      </c>
      <c r="D33" s="535">
        <v>773</v>
      </c>
      <c r="E33" s="534" t="s">
        <v>99</v>
      </c>
      <c r="F33" s="536"/>
      <c r="G33" s="536"/>
      <c r="H33" s="536"/>
      <c r="I33" s="536"/>
      <c r="J33" s="536"/>
      <c r="K33" s="536"/>
    </row>
    <row r="34" spans="1:11" x14ac:dyDescent="0.3">
      <c r="A34" s="534">
        <f>Revenue!B3</f>
        <v>34</v>
      </c>
      <c r="B34" s="535">
        <v>770</v>
      </c>
      <c r="C34" s="534" t="s">
        <v>96</v>
      </c>
      <c r="D34" s="535">
        <v>779</v>
      </c>
      <c r="E34" s="534" t="s">
        <v>100</v>
      </c>
      <c r="F34" s="536"/>
      <c r="G34" s="536"/>
      <c r="H34" s="536"/>
      <c r="I34" s="536"/>
      <c r="J34" s="536"/>
      <c r="K34" s="536"/>
    </row>
    <row r="35" spans="1:11" x14ac:dyDescent="0.3">
      <c r="A35" s="534"/>
      <c r="B35" s="535"/>
      <c r="C35" s="534" t="s">
        <v>199</v>
      </c>
      <c r="D35" s="535"/>
      <c r="E35" s="534"/>
      <c r="F35" s="536">
        <f t="shared" ref="F35:K35" si="2">SUM(F31:F34)</f>
        <v>0</v>
      </c>
      <c r="G35" s="536">
        <f t="shared" si="2"/>
        <v>0</v>
      </c>
      <c r="H35" s="536">
        <f t="shared" si="2"/>
        <v>0</v>
      </c>
      <c r="I35" s="536">
        <f t="shared" si="2"/>
        <v>0</v>
      </c>
      <c r="J35" s="536">
        <f t="shared" si="2"/>
        <v>0</v>
      </c>
      <c r="K35" s="536">
        <f t="shared" si="2"/>
        <v>0</v>
      </c>
    </row>
    <row r="36" spans="1:11" x14ac:dyDescent="0.3">
      <c r="A36" s="534"/>
      <c r="B36" s="535"/>
      <c r="C36" s="534"/>
      <c r="D36" s="535"/>
      <c r="E36" s="534"/>
      <c r="F36" s="536"/>
      <c r="G36" s="536"/>
      <c r="H36" s="536"/>
      <c r="I36" s="536"/>
      <c r="J36" s="536"/>
      <c r="K36" s="536"/>
    </row>
    <row r="37" spans="1:11" x14ac:dyDescent="0.3">
      <c r="A37" s="534">
        <f>Revenue!B3</f>
        <v>34</v>
      </c>
      <c r="B37" s="535">
        <v>780</v>
      </c>
      <c r="C37" s="534" t="s">
        <v>101</v>
      </c>
      <c r="D37" s="535">
        <v>781</v>
      </c>
      <c r="E37" s="534" t="s">
        <v>101</v>
      </c>
      <c r="F37" s="536"/>
      <c r="G37" s="536"/>
      <c r="H37" s="536"/>
      <c r="I37" s="536"/>
      <c r="J37" s="536"/>
      <c r="K37" s="536"/>
    </row>
    <row r="38" spans="1:11" x14ac:dyDescent="0.3">
      <c r="A38" s="534"/>
      <c r="B38" s="535"/>
      <c r="C38" s="534"/>
      <c r="D38" s="535"/>
      <c r="E38" s="534"/>
      <c r="F38" s="536"/>
      <c r="G38" s="536"/>
      <c r="H38" s="536"/>
      <c r="I38" s="536"/>
      <c r="J38" s="536"/>
      <c r="K38" s="536"/>
    </row>
    <row r="39" spans="1:11" x14ac:dyDescent="0.3">
      <c r="A39" s="534">
        <f>Revenue!B3</f>
        <v>34</v>
      </c>
      <c r="B39" s="535">
        <v>790</v>
      </c>
      <c r="C39" s="534" t="s">
        <v>102</v>
      </c>
      <c r="D39" s="535">
        <v>791</v>
      </c>
      <c r="E39" s="534" t="s">
        <v>102</v>
      </c>
      <c r="F39" s="536">
        <v>381725.16</v>
      </c>
      <c r="G39" s="536"/>
      <c r="H39" s="536">
        <v>264517</v>
      </c>
      <c r="I39" s="536"/>
      <c r="J39" s="536">
        <v>375554</v>
      </c>
      <c r="K39" s="536"/>
    </row>
    <row r="40" spans="1:11" x14ac:dyDescent="0.3">
      <c r="A40" s="534"/>
      <c r="B40" s="535"/>
      <c r="C40" s="534"/>
      <c r="D40" s="535"/>
      <c r="E40" s="534"/>
      <c r="F40" s="536"/>
      <c r="G40" s="536"/>
      <c r="H40" s="536"/>
      <c r="I40" s="536"/>
      <c r="J40" s="536"/>
      <c r="K40" s="536"/>
    </row>
    <row r="41" spans="1:11" x14ac:dyDescent="0.3">
      <c r="A41" s="534"/>
      <c r="B41" s="535"/>
      <c r="C41" s="534"/>
      <c r="D41" s="535"/>
      <c r="E41" s="534"/>
      <c r="F41" s="536"/>
      <c r="G41" s="536"/>
      <c r="H41" s="536"/>
      <c r="I41" s="536"/>
      <c r="J41" s="536"/>
      <c r="K41" s="536"/>
    </row>
    <row r="42" spans="1:11" x14ac:dyDescent="0.3">
      <c r="A42" s="534">
        <f>Revenue!B4</f>
        <v>0</v>
      </c>
      <c r="B42" s="535">
        <v>900</v>
      </c>
      <c r="C42" s="534" t="s">
        <v>114</v>
      </c>
      <c r="D42" s="535">
        <v>901</v>
      </c>
      <c r="E42" s="534" t="s">
        <v>114</v>
      </c>
      <c r="F42" s="536"/>
      <c r="G42" s="536"/>
      <c r="H42" s="536"/>
      <c r="I42" s="536"/>
      <c r="J42" s="536"/>
      <c r="K42" s="536"/>
    </row>
    <row r="43" spans="1:11" x14ac:dyDescent="0.3">
      <c r="A43" s="534"/>
      <c r="B43" s="535"/>
      <c r="C43" s="534"/>
      <c r="D43" s="535"/>
      <c r="E43" s="534"/>
      <c r="F43" s="536"/>
      <c r="G43" s="536"/>
      <c r="H43" s="536"/>
      <c r="I43" s="536"/>
      <c r="J43" s="536"/>
      <c r="K43" s="536"/>
    </row>
    <row r="44" spans="1:11" s="3" customFormat="1" x14ac:dyDescent="0.3">
      <c r="A44" s="537"/>
      <c r="B44" s="544"/>
      <c r="C44" s="537" t="s">
        <v>196</v>
      </c>
      <c r="D44" s="544"/>
      <c r="E44" s="537"/>
      <c r="F44" s="550">
        <f t="shared" ref="F44:K44" si="3">F42+F39+F37+F35+F10+F12+F14+F16+F27+F29</f>
        <v>381725.16</v>
      </c>
      <c r="G44" s="550">
        <f t="shared" si="3"/>
        <v>0</v>
      </c>
      <c r="H44" s="550">
        <f t="shared" si="3"/>
        <v>264517</v>
      </c>
      <c r="I44" s="550">
        <f t="shared" si="3"/>
        <v>0</v>
      </c>
      <c r="J44" s="550">
        <f t="shared" si="3"/>
        <v>375554</v>
      </c>
      <c r="K44" s="550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50"/>
  <sheetViews>
    <sheetView zoomScaleNormal="100" workbookViewId="0">
      <pane xSplit="2" ySplit="5" topLeftCell="C6" activePane="bottomRight" state="frozen"/>
      <selection activeCell="C36" sqref="C36"/>
      <selection pane="topRight" activeCell="C36" sqref="C36"/>
      <selection pane="bottomLeft" activeCell="C36" sqref="C36"/>
      <selection pane="bottomRight" activeCell="C36" sqref="C36"/>
    </sheetView>
  </sheetViews>
  <sheetFormatPr defaultRowHeight="14.4" x14ac:dyDescent="0.3"/>
  <cols>
    <col min="1" max="1" width="17" style="1" customWidth="1"/>
    <col min="2" max="2" width="37.109375" customWidth="1"/>
    <col min="3" max="29" width="17.88671875" customWidth="1"/>
  </cols>
  <sheetData>
    <row r="1" spans="1:23" x14ac:dyDescent="0.3">
      <c r="A1" s="6" t="s">
        <v>606</v>
      </c>
      <c r="D1" s="1"/>
    </row>
    <row r="2" spans="1:23" x14ac:dyDescent="0.3">
      <c r="A2" s="6" t="s">
        <v>79</v>
      </c>
      <c r="B2" s="9" t="str">
        <f>Revenue!B2</f>
        <v>Southern University Law Center</v>
      </c>
      <c r="D2" s="1"/>
    </row>
    <row r="3" spans="1:23" x14ac:dyDescent="0.3">
      <c r="A3" s="6" t="s">
        <v>116</v>
      </c>
      <c r="B3" s="7">
        <f>Revenue!B3</f>
        <v>34</v>
      </c>
      <c r="D3" s="1"/>
    </row>
    <row r="5" spans="1:23" s="3" customFormat="1" ht="15" thickBot="1" x14ac:dyDescent="0.35">
      <c r="A5" s="2" t="s">
        <v>346</v>
      </c>
    </row>
    <row r="6" spans="1:23" s="2" customFormat="1" ht="15.6" thickTop="1" thickBot="1" x14ac:dyDescent="0.35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5.6" thickTop="1" thickBot="1" x14ac:dyDescent="0.35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" thickTop="1" x14ac:dyDescent="0.3">
      <c r="A8" s="18">
        <v>641</v>
      </c>
      <c r="B8" s="19" t="s">
        <v>54</v>
      </c>
      <c r="C8" s="29"/>
      <c r="D8" s="30"/>
      <c r="E8" s="30"/>
      <c r="F8" s="29"/>
      <c r="G8" s="30"/>
      <c r="H8" s="30"/>
      <c r="I8" s="29"/>
      <c r="J8" s="30"/>
      <c r="K8" s="30"/>
      <c r="L8" s="29"/>
      <c r="M8" s="30"/>
      <c r="N8" s="30"/>
      <c r="O8" s="29"/>
      <c r="P8" s="30"/>
      <c r="Q8" s="30"/>
      <c r="R8" s="29"/>
      <c r="S8" s="30"/>
      <c r="T8" s="30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3">
      <c r="A9" s="20">
        <v>642</v>
      </c>
      <c r="B9" s="21" t="s">
        <v>55</v>
      </c>
      <c r="C9" s="32"/>
      <c r="D9" s="33"/>
      <c r="E9" s="33"/>
      <c r="F9" s="32"/>
      <c r="G9" s="33"/>
      <c r="H9" s="33"/>
      <c r="I9" s="32"/>
      <c r="J9" s="33"/>
      <c r="K9" s="33"/>
      <c r="L9" s="32"/>
      <c r="M9" s="33"/>
      <c r="N9" s="33"/>
      <c r="O9" s="32"/>
      <c r="P9" s="33"/>
      <c r="Q9" s="33"/>
      <c r="R9" s="32"/>
      <c r="S9" s="33"/>
      <c r="T9" s="33"/>
      <c r="U9" s="34">
        <f t="shared" ref="U9:W23" si="0">R9+O9+L9+I9+F9+C9</f>
        <v>0</v>
      </c>
      <c r="V9" s="34">
        <f t="shared" si="0"/>
        <v>0</v>
      </c>
      <c r="W9" s="34">
        <f t="shared" si="0"/>
        <v>0</v>
      </c>
    </row>
    <row r="10" spans="1:23" x14ac:dyDescent="0.3">
      <c r="A10" s="20">
        <v>643</v>
      </c>
      <c r="B10" s="21" t="s">
        <v>56</v>
      </c>
      <c r="C10" s="32"/>
      <c r="D10" s="33"/>
      <c r="E10" s="33"/>
      <c r="F10" s="32"/>
      <c r="G10" s="33"/>
      <c r="H10" s="33"/>
      <c r="I10" s="32"/>
      <c r="J10" s="33"/>
      <c r="K10" s="33"/>
      <c r="L10" s="32"/>
      <c r="M10" s="33"/>
      <c r="N10" s="33"/>
      <c r="O10" s="32"/>
      <c r="P10" s="33"/>
      <c r="Q10" s="33"/>
      <c r="R10" s="32"/>
      <c r="S10" s="33"/>
      <c r="T10" s="33"/>
      <c r="U10" s="34">
        <f t="shared" si="0"/>
        <v>0</v>
      </c>
      <c r="V10" s="34">
        <f t="shared" si="0"/>
        <v>0</v>
      </c>
      <c r="W10" s="34">
        <f t="shared" si="0"/>
        <v>0</v>
      </c>
    </row>
    <row r="11" spans="1:23" x14ac:dyDescent="0.3">
      <c r="A11" s="20">
        <v>644</v>
      </c>
      <c r="B11" s="21" t="s">
        <v>57</v>
      </c>
      <c r="C11" s="32"/>
      <c r="D11" s="33"/>
      <c r="E11" s="33"/>
      <c r="F11" s="32"/>
      <c r="G11" s="33"/>
      <c r="H11" s="33"/>
      <c r="I11" s="32"/>
      <c r="J11" s="33"/>
      <c r="K11" s="33"/>
      <c r="L11" s="32"/>
      <c r="M11" s="33"/>
      <c r="N11" s="33"/>
      <c r="O11" s="32"/>
      <c r="P11" s="33"/>
      <c r="Q11" s="33"/>
      <c r="R11" s="32"/>
      <c r="S11" s="33"/>
      <c r="T11" s="33"/>
      <c r="U11" s="34">
        <f t="shared" si="0"/>
        <v>0</v>
      </c>
      <c r="V11" s="34">
        <f t="shared" si="0"/>
        <v>0</v>
      </c>
      <c r="W11" s="34">
        <f t="shared" si="0"/>
        <v>0</v>
      </c>
    </row>
    <row r="12" spans="1:23" x14ac:dyDescent="0.3">
      <c r="A12" s="20">
        <v>645</v>
      </c>
      <c r="B12" s="21" t="s">
        <v>58</v>
      </c>
      <c r="C12" s="32"/>
      <c r="D12" s="33"/>
      <c r="E12" s="33"/>
      <c r="F12" s="32"/>
      <c r="G12" s="33"/>
      <c r="H12" s="33"/>
      <c r="I12" s="32"/>
      <c r="J12" s="33"/>
      <c r="K12" s="33"/>
      <c r="L12" s="32"/>
      <c r="M12" s="33"/>
      <c r="N12" s="33"/>
      <c r="O12" s="32"/>
      <c r="P12" s="33"/>
      <c r="Q12" s="33"/>
      <c r="R12" s="32"/>
      <c r="S12" s="33"/>
      <c r="T12" s="33"/>
      <c r="U12" s="34">
        <f t="shared" si="0"/>
        <v>0</v>
      </c>
      <c r="V12" s="34">
        <f t="shared" si="0"/>
        <v>0</v>
      </c>
      <c r="W12" s="34">
        <f t="shared" si="0"/>
        <v>0</v>
      </c>
    </row>
    <row r="13" spans="1:23" x14ac:dyDescent="0.3">
      <c r="A13" s="20">
        <v>646</v>
      </c>
      <c r="B13" s="21" t="s">
        <v>59</v>
      </c>
      <c r="C13" s="32"/>
      <c r="D13" s="33"/>
      <c r="E13" s="33"/>
      <c r="F13" s="32"/>
      <c r="G13" s="33"/>
      <c r="H13" s="33"/>
      <c r="I13" s="32"/>
      <c r="J13" s="33"/>
      <c r="K13" s="33"/>
      <c r="L13" s="32"/>
      <c r="M13" s="33"/>
      <c r="N13" s="33"/>
      <c r="O13" s="32"/>
      <c r="P13" s="33"/>
      <c r="Q13" s="33"/>
      <c r="R13" s="32"/>
      <c r="S13" s="33"/>
      <c r="T13" s="33"/>
      <c r="U13" s="34">
        <f t="shared" si="0"/>
        <v>0</v>
      </c>
      <c r="V13" s="34">
        <f t="shared" si="0"/>
        <v>0</v>
      </c>
      <c r="W13" s="34">
        <f t="shared" si="0"/>
        <v>0</v>
      </c>
    </row>
    <row r="14" spans="1:23" x14ac:dyDescent="0.3">
      <c r="A14" s="20">
        <v>647</v>
      </c>
      <c r="B14" s="21" t="s">
        <v>60</v>
      </c>
      <c r="C14" s="32"/>
      <c r="D14" s="33"/>
      <c r="E14" s="33"/>
      <c r="F14" s="32"/>
      <c r="G14" s="33"/>
      <c r="H14" s="33"/>
      <c r="I14" s="32"/>
      <c r="J14" s="33"/>
      <c r="K14" s="33"/>
      <c r="L14" s="32"/>
      <c r="M14" s="33"/>
      <c r="N14" s="33"/>
      <c r="O14" s="32"/>
      <c r="P14" s="33"/>
      <c r="Q14" s="33"/>
      <c r="R14" s="32"/>
      <c r="S14" s="33"/>
      <c r="T14" s="33"/>
      <c r="U14" s="34">
        <f t="shared" si="0"/>
        <v>0</v>
      </c>
      <c r="V14" s="34">
        <f t="shared" si="0"/>
        <v>0</v>
      </c>
      <c r="W14" s="34">
        <f t="shared" si="0"/>
        <v>0</v>
      </c>
    </row>
    <row r="15" spans="1:23" x14ac:dyDescent="0.3">
      <c r="A15" s="20">
        <v>648</v>
      </c>
      <c r="B15" s="21" t="s">
        <v>61</v>
      </c>
      <c r="C15" s="32"/>
      <c r="D15" s="33"/>
      <c r="E15" s="33"/>
      <c r="F15" s="32"/>
      <c r="G15" s="33"/>
      <c r="H15" s="33"/>
      <c r="I15" s="32"/>
      <c r="J15" s="33"/>
      <c r="K15" s="33"/>
      <c r="L15" s="32"/>
      <c r="M15" s="33"/>
      <c r="N15" s="33"/>
      <c r="O15" s="32"/>
      <c r="P15" s="33"/>
      <c r="Q15" s="33"/>
      <c r="R15" s="32"/>
      <c r="S15" s="33"/>
      <c r="T15" s="33"/>
      <c r="U15" s="44">
        <f t="shared" si="0"/>
        <v>0</v>
      </c>
      <c r="V15" s="34">
        <f t="shared" si="0"/>
        <v>0</v>
      </c>
      <c r="W15" s="34">
        <f t="shared" si="0"/>
        <v>0</v>
      </c>
    </row>
    <row r="16" spans="1:23" x14ac:dyDescent="0.3">
      <c r="A16" s="20">
        <v>649</v>
      </c>
      <c r="B16" s="21" t="s">
        <v>62</v>
      </c>
      <c r="C16" s="32"/>
      <c r="D16" s="33"/>
      <c r="E16" s="33"/>
      <c r="F16" s="32"/>
      <c r="G16" s="33"/>
      <c r="H16" s="33"/>
      <c r="I16" s="32"/>
      <c r="J16" s="33"/>
      <c r="K16" s="33"/>
      <c r="L16" s="32"/>
      <c r="M16" s="33"/>
      <c r="N16" s="33"/>
      <c r="O16" s="32"/>
      <c r="P16" s="33"/>
      <c r="Q16" s="33"/>
      <c r="R16" s="32"/>
      <c r="S16" s="33"/>
      <c r="T16" s="33"/>
      <c r="U16" s="44">
        <f t="shared" si="0"/>
        <v>0</v>
      </c>
      <c r="V16" s="34">
        <f t="shared" si="0"/>
        <v>0</v>
      </c>
      <c r="W16" s="34">
        <f t="shared" si="0"/>
        <v>0</v>
      </c>
    </row>
    <row r="17" spans="1:29" x14ac:dyDescent="0.3">
      <c r="A17" s="20">
        <v>650</v>
      </c>
      <c r="B17" s="21" t="s">
        <v>63</v>
      </c>
      <c r="C17" s="32"/>
      <c r="D17" s="33"/>
      <c r="E17" s="33"/>
      <c r="F17" s="32"/>
      <c r="G17" s="33"/>
      <c r="H17" s="33"/>
      <c r="I17" s="32"/>
      <c r="J17" s="33"/>
      <c r="K17" s="33"/>
      <c r="L17" s="32"/>
      <c r="M17" s="33"/>
      <c r="N17" s="33"/>
      <c r="O17" s="32"/>
      <c r="P17" s="33"/>
      <c r="Q17" s="33"/>
      <c r="R17" s="32"/>
      <c r="S17" s="33"/>
      <c r="T17" s="33"/>
      <c r="U17" s="44">
        <f t="shared" si="0"/>
        <v>0</v>
      </c>
      <c r="V17" s="34">
        <f t="shared" si="0"/>
        <v>0</v>
      </c>
      <c r="W17" s="34">
        <f t="shared" si="0"/>
        <v>0</v>
      </c>
    </row>
    <row r="18" spans="1:29" x14ac:dyDescent="0.3">
      <c r="A18" s="20">
        <v>651</v>
      </c>
      <c r="B18" s="21" t="s">
        <v>64</v>
      </c>
      <c r="C18" s="32"/>
      <c r="D18" s="33"/>
      <c r="E18" s="33"/>
      <c r="F18" s="32"/>
      <c r="G18" s="33"/>
      <c r="H18" s="33"/>
      <c r="I18" s="32"/>
      <c r="J18" s="33"/>
      <c r="K18" s="33"/>
      <c r="L18" s="32"/>
      <c r="M18" s="33"/>
      <c r="N18" s="33"/>
      <c r="O18" s="32"/>
      <c r="P18" s="33"/>
      <c r="Q18" s="33"/>
      <c r="R18" s="32"/>
      <c r="S18" s="33"/>
      <c r="T18" s="33"/>
      <c r="U18" s="44">
        <f t="shared" si="0"/>
        <v>0</v>
      </c>
      <c r="V18" s="34">
        <f t="shared" si="0"/>
        <v>0</v>
      </c>
      <c r="W18" s="34">
        <f t="shared" si="0"/>
        <v>0</v>
      </c>
    </row>
    <row r="19" spans="1:29" x14ac:dyDescent="0.3">
      <c r="A19" s="20">
        <v>652</v>
      </c>
      <c r="B19" s="21" t="s">
        <v>65</v>
      </c>
      <c r="C19" s="32"/>
      <c r="D19" s="33"/>
      <c r="E19" s="33"/>
      <c r="F19" s="32"/>
      <c r="G19" s="33"/>
      <c r="H19" s="33"/>
      <c r="I19" s="32"/>
      <c r="J19" s="33"/>
      <c r="K19" s="33"/>
      <c r="L19" s="32"/>
      <c r="M19" s="33"/>
      <c r="N19" s="33"/>
      <c r="O19" s="32"/>
      <c r="P19" s="33"/>
      <c r="Q19" s="33"/>
      <c r="R19" s="32"/>
      <c r="S19" s="33"/>
      <c r="T19" s="33"/>
      <c r="U19" s="44">
        <f t="shared" si="0"/>
        <v>0</v>
      </c>
      <c r="V19" s="34">
        <f t="shared" si="0"/>
        <v>0</v>
      </c>
      <c r="W19" s="34">
        <f t="shared" si="0"/>
        <v>0</v>
      </c>
    </row>
    <row r="20" spans="1:29" x14ac:dyDescent="0.3">
      <c r="A20" s="20">
        <v>653</v>
      </c>
      <c r="B20" s="21" t="s">
        <v>66</v>
      </c>
      <c r="C20" s="32"/>
      <c r="D20" s="33"/>
      <c r="E20" s="33"/>
      <c r="F20" s="32"/>
      <c r="G20" s="33"/>
      <c r="H20" s="33"/>
      <c r="I20" s="32"/>
      <c r="J20" s="33"/>
      <c r="K20" s="33"/>
      <c r="L20" s="32"/>
      <c r="M20" s="33"/>
      <c r="N20" s="33"/>
      <c r="O20" s="32"/>
      <c r="P20" s="33"/>
      <c r="Q20" s="33"/>
      <c r="R20" s="32"/>
      <c r="S20" s="33"/>
      <c r="T20" s="33"/>
      <c r="U20" s="44">
        <f t="shared" si="0"/>
        <v>0</v>
      </c>
      <c r="V20" s="34">
        <f t="shared" si="0"/>
        <v>0</v>
      </c>
      <c r="W20" s="34">
        <f t="shared" si="0"/>
        <v>0</v>
      </c>
    </row>
    <row r="21" spans="1:29" x14ac:dyDescent="0.3">
      <c r="A21" s="20">
        <v>654</v>
      </c>
      <c r="B21" s="21" t="s">
        <v>67</v>
      </c>
      <c r="C21" s="32"/>
      <c r="D21" s="33"/>
      <c r="E21" s="33"/>
      <c r="F21" s="32"/>
      <c r="G21" s="33"/>
      <c r="H21" s="33"/>
      <c r="I21" s="32"/>
      <c r="J21" s="33"/>
      <c r="K21" s="33"/>
      <c r="L21" s="32"/>
      <c r="M21" s="33"/>
      <c r="N21" s="33"/>
      <c r="O21" s="32"/>
      <c r="P21" s="33"/>
      <c r="Q21" s="33"/>
      <c r="R21" s="32"/>
      <c r="S21" s="33"/>
      <c r="T21" s="33"/>
      <c r="U21" s="44">
        <f t="shared" si="0"/>
        <v>0</v>
      </c>
      <c r="V21" s="34">
        <f t="shared" si="0"/>
        <v>0</v>
      </c>
      <c r="W21" s="34">
        <f t="shared" si="0"/>
        <v>0</v>
      </c>
    </row>
    <row r="22" spans="1:29" x14ac:dyDescent="0.3">
      <c r="A22" s="20">
        <v>655</v>
      </c>
      <c r="B22" s="21" t="s">
        <v>68</v>
      </c>
      <c r="C22" s="32"/>
      <c r="D22" s="33"/>
      <c r="E22" s="33"/>
      <c r="F22" s="32"/>
      <c r="G22" s="33"/>
      <c r="H22" s="33"/>
      <c r="I22" s="32"/>
      <c r="J22" s="33"/>
      <c r="K22" s="33"/>
      <c r="L22" s="32"/>
      <c r="M22" s="33"/>
      <c r="N22" s="33"/>
      <c r="O22" s="32"/>
      <c r="P22" s="33"/>
      <c r="Q22" s="33"/>
      <c r="R22" s="32"/>
      <c r="S22" s="33"/>
      <c r="T22" s="33"/>
      <c r="U22" s="44">
        <f t="shared" si="0"/>
        <v>0</v>
      </c>
      <c r="V22" s="34">
        <f t="shared" si="0"/>
        <v>0</v>
      </c>
      <c r="W22" s="34">
        <f t="shared" si="0"/>
        <v>0</v>
      </c>
    </row>
    <row r="23" spans="1:29" ht="15" thickBot="1" x14ac:dyDescent="0.35">
      <c r="A23" s="20">
        <v>656</v>
      </c>
      <c r="B23" s="21" t="s">
        <v>69</v>
      </c>
      <c r="C23" s="42"/>
      <c r="D23" s="43"/>
      <c r="E23" s="43"/>
      <c r="F23" s="42"/>
      <c r="G23" s="43"/>
      <c r="H23" s="43"/>
      <c r="I23" s="42"/>
      <c r="J23" s="43"/>
      <c r="K23" s="43"/>
      <c r="L23" s="42"/>
      <c r="M23" s="43"/>
      <c r="N23" s="43"/>
      <c r="O23" s="42"/>
      <c r="P23" s="43"/>
      <c r="Q23" s="43"/>
      <c r="R23" s="42"/>
      <c r="S23" s="43"/>
      <c r="T23" s="43"/>
      <c r="U23" s="38">
        <f t="shared" si="0"/>
        <v>0</v>
      </c>
      <c r="V23" s="38">
        <f t="shared" si="0"/>
        <v>0</v>
      </c>
      <c r="W23" s="38">
        <f t="shared" si="0"/>
        <v>0</v>
      </c>
    </row>
    <row r="24" spans="1:29" s="3" customFormat="1" ht="15" thickBot="1" x14ac:dyDescent="0.35">
      <c r="A24" s="22"/>
      <c r="B24" s="23" t="s">
        <v>345</v>
      </c>
      <c r="C24" s="39">
        <f t="shared" ref="C24:T24" si="1">SUM(C8:C23)</f>
        <v>0</v>
      </c>
      <c r="D24" s="39">
        <f t="shared" si="1"/>
        <v>0</v>
      </c>
      <c r="E24" s="40">
        <f t="shared" si="1"/>
        <v>0</v>
      </c>
      <c r="F24" s="39">
        <f t="shared" si="1"/>
        <v>0</v>
      </c>
      <c r="G24" s="39">
        <f t="shared" si="1"/>
        <v>0</v>
      </c>
      <c r="H24" s="40">
        <f t="shared" si="1"/>
        <v>0</v>
      </c>
      <c r="I24" s="37">
        <f t="shared" si="1"/>
        <v>0</v>
      </c>
      <c r="J24" s="39">
        <f t="shared" si="1"/>
        <v>0</v>
      </c>
      <c r="K24" s="40">
        <f t="shared" si="1"/>
        <v>0</v>
      </c>
      <c r="L24" s="37">
        <f t="shared" si="1"/>
        <v>0</v>
      </c>
      <c r="M24" s="39">
        <f t="shared" si="1"/>
        <v>0</v>
      </c>
      <c r="N24" s="40">
        <f t="shared" si="1"/>
        <v>0</v>
      </c>
      <c r="O24" s="37">
        <f t="shared" si="1"/>
        <v>0</v>
      </c>
      <c r="P24" s="39">
        <f t="shared" si="1"/>
        <v>0</v>
      </c>
      <c r="Q24" s="40">
        <f t="shared" si="1"/>
        <v>0</v>
      </c>
      <c r="R24" s="37">
        <f t="shared" si="1"/>
        <v>0</v>
      </c>
      <c r="S24" s="39">
        <f t="shared" si="1"/>
        <v>0</v>
      </c>
      <c r="T24" s="41">
        <f t="shared" si="1"/>
        <v>0</v>
      </c>
      <c r="U24" s="37">
        <f>SUM(U8:U23)</f>
        <v>0</v>
      </c>
      <c r="V24" s="39">
        <f>SUM(V8:V23)</f>
        <v>0</v>
      </c>
      <c r="W24" s="41">
        <f>SUM(W8:W23)</f>
        <v>0</v>
      </c>
    </row>
    <row r="25" spans="1:29" ht="15" thickTop="1" x14ac:dyDescent="0.3">
      <c r="C25" s="28"/>
      <c r="L25" s="28"/>
    </row>
    <row r="27" spans="1:29" s="3" customFormat="1" ht="15" thickBot="1" x14ac:dyDescent="0.35">
      <c r="A27" s="2" t="s">
        <v>347</v>
      </c>
      <c r="C27" s="35"/>
    </row>
    <row r="28" spans="1:29" s="2" customFormat="1" ht="15.6" thickTop="1" thickBot="1" x14ac:dyDescent="0.35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5.6" thickTop="1" thickBot="1" x14ac:dyDescent="0.35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6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" thickTop="1" x14ac:dyDescent="0.3">
      <c r="A30" s="18">
        <v>811</v>
      </c>
      <c r="B30" s="19" t="s">
        <v>103</v>
      </c>
      <c r="C30" s="29"/>
      <c r="D30" s="29"/>
      <c r="E30" s="30"/>
      <c r="F30" s="29"/>
      <c r="G30" s="29"/>
      <c r="H30" s="30"/>
      <c r="I30" s="29"/>
      <c r="J30" s="29"/>
      <c r="K30" s="30"/>
      <c r="L30" s="29"/>
      <c r="M30" s="29"/>
      <c r="N30" s="30"/>
      <c r="O30" s="29"/>
      <c r="P30" s="29"/>
      <c r="Q30" s="30"/>
      <c r="R30" s="29"/>
      <c r="S30" s="29"/>
      <c r="T30" s="30"/>
      <c r="U30" s="29"/>
      <c r="V30" s="29"/>
      <c r="W30" s="30"/>
      <c r="X30" s="29"/>
      <c r="Y30" s="29"/>
      <c r="Z30" s="30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3">
      <c r="A31" s="20">
        <v>812</v>
      </c>
      <c r="B31" s="21" t="s">
        <v>104</v>
      </c>
      <c r="C31" s="32"/>
      <c r="D31" s="32"/>
      <c r="E31" s="33"/>
      <c r="F31" s="32"/>
      <c r="G31" s="32"/>
      <c r="H31" s="33"/>
      <c r="I31" s="32"/>
      <c r="J31" s="32"/>
      <c r="K31" s="33"/>
      <c r="L31" s="32"/>
      <c r="M31" s="32"/>
      <c r="N31" s="33"/>
      <c r="O31" s="32"/>
      <c r="P31" s="32"/>
      <c r="Q31" s="33"/>
      <c r="R31" s="32"/>
      <c r="S31" s="32"/>
      <c r="T31" s="33"/>
      <c r="U31" s="32"/>
      <c r="V31" s="32"/>
      <c r="W31" s="33"/>
      <c r="X31" s="32"/>
      <c r="Y31" s="32"/>
      <c r="Z31" s="33"/>
      <c r="AA31" s="34">
        <f t="shared" ref="AA31:AC44" si="2">X31+U31+R31+O31+L31+I31+F31+C31</f>
        <v>0</v>
      </c>
      <c r="AB31" s="34">
        <f t="shared" si="2"/>
        <v>0</v>
      </c>
      <c r="AC31" s="34">
        <f t="shared" si="2"/>
        <v>0</v>
      </c>
    </row>
    <row r="32" spans="1:29" x14ac:dyDescent="0.3">
      <c r="A32" s="20">
        <v>813</v>
      </c>
      <c r="B32" s="21" t="s">
        <v>105</v>
      </c>
      <c r="C32" s="32"/>
      <c r="D32" s="32"/>
      <c r="E32" s="33"/>
      <c r="F32" s="32"/>
      <c r="G32" s="32"/>
      <c r="H32" s="33"/>
      <c r="I32" s="32"/>
      <c r="J32" s="32"/>
      <c r="K32" s="33"/>
      <c r="L32" s="32"/>
      <c r="M32" s="32"/>
      <c r="N32" s="33"/>
      <c r="O32" s="32"/>
      <c r="P32" s="32"/>
      <c r="Q32" s="33"/>
      <c r="R32" s="32"/>
      <c r="S32" s="32"/>
      <c r="T32" s="33"/>
      <c r="U32" s="32"/>
      <c r="V32" s="32"/>
      <c r="W32" s="33"/>
      <c r="X32" s="32"/>
      <c r="Y32" s="32"/>
      <c r="Z32" s="33"/>
      <c r="AA32" s="34">
        <f t="shared" si="2"/>
        <v>0</v>
      </c>
      <c r="AB32" s="34">
        <f t="shared" si="2"/>
        <v>0</v>
      </c>
      <c r="AC32" s="34">
        <f t="shared" si="2"/>
        <v>0</v>
      </c>
    </row>
    <row r="33" spans="1:29" x14ac:dyDescent="0.3">
      <c r="A33" s="20">
        <v>814</v>
      </c>
      <c r="B33" s="21" t="s">
        <v>106</v>
      </c>
      <c r="C33" s="32"/>
      <c r="D33" s="32"/>
      <c r="E33" s="33"/>
      <c r="F33" s="32"/>
      <c r="G33" s="32"/>
      <c r="H33" s="33"/>
      <c r="I33" s="32"/>
      <c r="J33" s="32"/>
      <c r="K33" s="33"/>
      <c r="L33" s="32"/>
      <c r="M33" s="32"/>
      <c r="N33" s="33"/>
      <c r="O33" s="32"/>
      <c r="P33" s="32"/>
      <c r="Q33" s="33"/>
      <c r="R33" s="32"/>
      <c r="S33" s="32"/>
      <c r="T33" s="33"/>
      <c r="U33" s="32"/>
      <c r="V33" s="32"/>
      <c r="W33" s="33"/>
      <c r="X33" s="32"/>
      <c r="Y33" s="32"/>
      <c r="Z33" s="33"/>
      <c r="AA33" s="34">
        <f t="shared" si="2"/>
        <v>0</v>
      </c>
      <c r="AB33" s="34">
        <f t="shared" si="2"/>
        <v>0</v>
      </c>
      <c r="AC33" s="34">
        <f t="shared" si="2"/>
        <v>0</v>
      </c>
    </row>
    <row r="34" spans="1:29" x14ac:dyDescent="0.3">
      <c r="A34" s="20">
        <v>815</v>
      </c>
      <c r="B34" s="21" t="s">
        <v>57</v>
      </c>
      <c r="C34" s="32"/>
      <c r="D34" s="32"/>
      <c r="E34" s="33"/>
      <c r="F34" s="32"/>
      <c r="G34" s="32"/>
      <c r="H34" s="33"/>
      <c r="I34" s="32"/>
      <c r="J34" s="32"/>
      <c r="K34" s="33"/>
      <c r="L34" s="32"/>
      <c r="M34" s="32"/>
      <c r="N34" s="33"/>
      <c r="O34" s="32"/>
      <c r="P34" s="32"/>
      <c r="Q34" s="33"/>
      <c r="R34" s="32"/>
      <c r="S34" s="32"/>
      <c r="T34" s="33"/>
      <c r="U34" s="32"/>
      <c r="V34" s="32"/>
      <c r="W34" s="33"/>
      <c r="X34" s="32"/>
      <c r="Y34" s="32"/>
      <c r="Z34" s="33"/>
      <c r="AA34" s="34">
        <f t="shared" si="2"/>
        <v>0</v>
      </c>
      <c r="AB34" s="34">
        <f t="shared" si="2"/>
        <v>0</v>
      </c>
      <c r="AC34" s="34">
        <f t="shared" si="2"/>
        <v>0</v>
      </c>
    </row>
    <row r="35" spans="1:29" x14ac:dyDescent="0.3">
      <c r="A35" s="20">
        <v>816</v>
      </c>
      <c r="B35" s="21" t="s">
        <v>107</v>
      </c>
      <c r="C35" s="32"/>
      <c r="D35" s="32"/>
      <c r="E35" s="33"/>
      <c r="F35" s="32"/>
      <c r="G35" s="32"/>
      <c r="H35" s="33"/>
      <c r="I35" s="32"/>
      <c r="J35" s="32"/>
      <c r="K35" s="33"/>
      <c r="L35" s="32"/>
      <c r="M35" s="32"/>
      <c r="N35" s="33"/>
      <c r="O35" s="32"/>
      <c r="P35" s="32"/>
      <c r="Q35" s="33"/>
      <c r="R35" s="32"/>
      <c r="S35" s="32"/>
      <c r="T35" s="33"/>
      <c r="U35" s="32"/>
      <c r="V35" s="32"/>
      <c r="W35" s="33"/>
      <c r="X35" s="32"/>
      <c r="Y35" s="32"/>
      <c r="Z35" s="33"/>
      <c r="AA35" s="34">
        <f t="shared" si="2"/>
        <v>0</v>
      </c>
      <c r="AB35" s="34">
        <f t="shared" si="2"/>
        <v>0</v>
      </c>
      <c r="AC35" s="34">
        <f t="shared" si="2"/>
        <v>0</v>
      </c>
    </row>
    <row r="36" spans="1:29" x14ac:dyDescent="0.3">
      <c r="A36" s="20">
        <v>817</v>
      </c>
      <c r="B36" s="21" t="s">
        <v>108</v>
      </c>
      <c r="C36" s="32"/>
      <c r="D36" s="32"/>
      <c r="E36" s="33"/>
      <c r="F36" s="32"/>
      <c r="G36" s="32"/>
      <c r="H36" s="33"/>
      <c r="I36" s="32"/>
      <c r="J36" s="32"/>
      <c r="K36" s="33"/>
      <c r="L36" s="32"/>
      <c r="M36" s="32"/>
      <c r="N36" s="33"/>
      <c r="O36" s="32"/>
      <c r="P36" s="32"/>
      <c r="Q36" s="33"/>
      <c r="R36" s="32"/>
      <c r="S36" s="32"/>
      <c r="T36" s="33"/>
      <c r="U36" s="32"/>
      <c r="V36" s="32"/>
      <c r="W36" s="33"/>
      <c r="X36" s="32"/>
      <c r="Y36" s="32"/>
      <c r="Z36" s="33"/>
      <c r="AA36" s="34">
        <f t="shared" si="2"/>
        <v>0</v>
      </c>
      <c r="AB36" s="34">
        <f t="shared" si="2"/>
        <v>0</v>
      </c>
      <c r="AC36" s="34">
        <f t="shared" si="2"/>
        <v>0</v>
      </c>
    </row>
    <row r="37" spans="1:29" x14ac:dyDescent="0.3">
      <c r="A37" s="20">
        <v>818</v>
      </c>
      <c r="B37" s="21" t="s">
        <v>84</v>
      </c>
      <c r="C37" s="32"/>
      <c r="D37" s="32"/>
      <c r="E37" s="33"/>
      <c r="F37" s="32"/>
      <c r="G37" s="32"/>
      <c r="H37" s="33"/>
      <c r="I37" s="32"/>
      <c r="J37" s="32"/>
      <c r="K37" s="33"/>
      <c r="L37" s="32"/>
      <c r="M37" s="32"/>
      <c r="N37" s="33"/>
      <c r="O37" s="32"/>
      <c r="P37" s="32"/>
      <c r="Q37" s="33"/>
      <c r="R37" s="32"/>
      <c r="S37" s="32"/>
      <c r="T37" s="33"/>
      <c r="U37" s="32"/>
      <c r="V37" s="32"/>
      <c r="W37" s="33"/>
      <c r="X37" s="32"/>
      <c r="Y37" s="32"/>
      <c r="Z37" s="33"/>
      <c r="AA37" s="34">
        <f t="shared" si="2"/>
        <v>0</v>
      </c>
      <c r="AB37" s="34">
        <f t="shared" si="2"/>
        <v>0</v>
      </c>
      <c r="AC37" s="34">
        <f t="shared" si="2"/>
        <v>0</v>
      </c>
    </row>
    <row r="38" spans="1:29" x14ac:dyDescent="0.3">
      <c r="A38" s="20">
        <v>819</v>
      </c>
      <c r="B38" s="21" t="s">
        <v>109</v>
      </c>
      <c r="C38" s="32"/>
      <c r="D38" s="32"/>
      <c r="E38" s="33"/>
      <c r="F38" s="32"/>
      <c r="G38" s="32"/>
      <c r="H38" s="33"/>
      <c r="I38" s="32"/>
      <c r="J38" s="32"/>
      <c r="K38" s="33"/>
      <c r="L38" s="32"/>
      <c r="M38" s="32"/>
      <c r="N38" s="33"/>
      <c r="O38" s="32"/>
      <c r="P38" s="32"/>
      <c r="Q38" s="33"/>
      <c r="R38" s="32"/>
      <c r="S38" s="32"/>
      <c r="T38" s="33"/>
      <c r="U38" s="32"/>
      <c r="V38" s="32"/>
      <c r="W38" s="33"/>
      <c r="X38" s="32"/>
      <c r="Y38" s="32"/>
      <c r="Z38" s="33"/>
      <c r="AA38" s="34">
        <f t="shared" si="2"/>
        <v>0</v>
      </c>
      <c r="AB38" s="34">
        <f t="shared" si="2"/>
        <v>0</v>
      </c>
      <c r="AC38" s="34">
        <f t="shared" si="2"/>
        <v>0</v>
      </c>
    </row>
    <row r="39" spans="1:29" x14ac:dyDescent="0.3">
      <c r="A39" s="20">
        <v>820</v>
      </c>
      <c r="B39" s="21" t="s">
        <v>85</v>
      </c>
      <c r="C39" s="32"/>
      <c r="D39" s="32"/>
      <c r="E39" s="33"/>
      <c r="F39" s="32"/>
      <c r="G39" s="32"/>
      <c r="H39" s="33"/>
      <c r="I39" s="32"/>
      <c r="J39" s="32"/>
      <c r="K39" s="33"/>
      <c r="L39" s="32"/>
      <c r="M39" s="32"/>
      <c r="N39" s="33"/>
      <c r="O39" s="32"/>
      <c r="P39" s="32"/>
      <c r="Q39" s="33"/>
      <c r="R39" s="32"/>
      <c r="S39" s="32"/>
      <c r="T39" s="33"/>
      <c r="U39" s="32"/>
      <c r="V39" s="32"/>
      <c r="W39" s="33"/>
      <c r="X39" s="32"/>
      <c r="Y39" s="32"/>
      <c r="Z39" s="33"/>
      <c r="AA39" s="34">
        <f t="shared" si="2"/>
        <v>0</v>
      </c>
      <c r="AB39" s="34">
        <f t="shared" si="2"/>
        <v>0</v>
      </c>
      <c r="AC39" s="34">
        <f t="shared" si="2"/>
        <v>0</v>
      </c>
    </row>
    <row r="40" spans="1:29" x14ac:dyDescent="0.3">
      <c r="A40" s="20">
        <v>821</v>
      </c>
      <c r="B40" s="21" t="s">
        <v>110</v>
      </c>
      <c r="C40" s="32"/>
      <c r="D40" s="32"/>
      <c r="E40" s="33"/>
      <c r="F40" s="32"/>
      <c r="G40" s="32"/>
      <c r="H40" s="33"/>
      <c r="I40" s="32"/>
      <c r="J40" s="32"/>
      <c r="K40" s="33"/>
      <c r="L40" s="32"/>
      <c r="M40" s="32"/>
      <c r="N40" s="33"/>
      <c r="O40" s="32"/>
      <c r="P40" s="32"/>
      <c r="Q40" s="33"/>
      <c r="R40" s="32"/>
      <c r="S40" s="32"/>
      <c r="T40" s="33"/>
      <c r="U40" s="32"/>
      <c r="V40" s="32"/>
      <c r="W40" s="33"/>
      <c r="X40" s="32"/>
      <c r="Y40" s="32"/>
      <c r="Z40" s="33"/>
      <c r="AA40" s="34">
        <f t="shared" si="2"/>
        <v>0</v>
      </c>
      <c r="AB40" s="34">
        <f t="shared" si="2"/>
        <v>0</v>
      </c>
      <c r="AC40" s="34">
        <f t="shared" si="2"/>
        <v>0</v>
      </c>
    </row>
    <row r="41" spans="1:29" x14ac:dyDescent="0.3">
      <c r="A41" s="20">
        <v>822</v>
      </c>
      <c r="B41" s="21" t="s">
        <v>111</v>
      </c>
      <c r="C41" s="32"/>
      <c r="D41" s="32"/>
      <c r="E41" s="33"/>
      <c r="F41" s="32"/>
      <c r="G41" s="32"/>
      <c r="H41" s="33"/>
      <c r="I41" s="32"/>
      <c r="J41" s="32"/>
      <c r="K41" s="33"/>
      <c r="L41" s="32"/>
      <c r="M41" s="32"/>
      <c r="N41" s="33"/>
      <c r="O41" s="32"/>
      <c r="P41" s="32"/>
      <c r="Q41" s="33"/>
      <c r="R41" s="32"/>
      <c r="S41" s="32"/>
      <c r="T41" s="33"/>
      <c r="U41" s="32"/>
      <c r="V41" s="32"/>
      <c r="W41" s="33"/>
      <c r="X41" s="32"/>
      <c r="Y41" s="32"/>
      <c r="Z41" s="33"/>
      <c r="AA41" s="34">
        <f t="shared" si="2"/>
        <v>0</v>
      </c>
      <c r="AB41" s="34">
        <f t="shared" si="2"/>
        <v>0</v>
      </c>
      <c r="AC41" s="34">
        <f t="shared" si="2"/>
        <v>0</v>
      </c>
    </row>
    <row r="42" spans="1:29" x14ac:dyDescent="0.3">
      <c r="A42" s="20">
        <v>823</v>
      </c>
      <c r="B42" s="21" t="s">
        <v>112</v>
      </c>
      <c r="C42" s="32"/>
      <c r="D42" s="32"/>
      <c r="E42" s="33"/>
      <c r="F42" s="32"/>
      <c r="G42" s="32"/>
      <c r="H42" s="33"/>
      <c r="I42" s="32"/>
      <c r="J42" s="32"/>
      <c r="K42" s="33"/>
      <c r="L42" s="32"/>
      <c r="M42" s="32"/>
      <c r="N42" s="33"/>
      <c r="O42" s="32"/>
      <c r="P42" s="32"/>
      <c r="Q42" s="33"/>
      <c r="R42" s="32"/>
      <c r="S42" s="32"/>
      <c r="T42" s="33"/>
      <c r="U42" s="32"/>
      <c r="V42" s="32"/>
      <c r="W42" s="33"/>
      <c r="X42" s="32"/>
      <c r="Y42" s="32"/>
      <c r="Z42" s="33"/>
      <c r="AA42" s="34">
        <f t="shared" si="2"/>
        <v>0</v>
      </c>
      <c r="AB42" s="34">
        <f t="shared" si="2"/>
        <v>0</v>
      </c>
      <c r="AC42" s="34">
        <f t="shared" si="2"/>
        <v>0</v>
      </c>
    </row>
    <row r="43" spans="1:29" x14ac:dyDescent="0.3">
      <c r="A43" s="20">
        <v>824</v>
      </c>
      <c r="B43" s="21" t="s">
        <v>113</v>
      </c>
      <c r="C43" s="32"/>
      <c r="D43" s="32"/>
      <c r="E43" s="33"/>
      <c r="F43" s="32"/>
      <c r="G43" s="32"/>
      <c r="H43" s="33"/>
      <c r="I43" s="32"/>
      <c r="J43" s="32"/>
      <c r="K43" s="33"/>
      <c r="L43" s="32"/>
      <c r="M43" s="32"/>
      <c r="N43" s="33"/>
      <c r="O43" s="32"/>
      <c r="P43" s="32"/>
      <c r="Q43" s="33"/>
      <c r="R43" s="32"/>
      <c r="S43" s="32"/>
      <c r="T43" s="33"/>
      <c r="U43" s="32"/>
      <c r="V43" s="32"/>
      <c r="W43" s="33"/>
      <c r="X43" s="32"/>
      <c r="Y43" s="32"/>
      <c r="Z43" s="33"/>
      <c r="AA43" s="34">
        <f>X43+U43+R43+O43+L43+I43+F43+C43</f>
        <v>0</v>
      </c>
      <c r="AB43" s="34">
        <f>Y43+V43+S43+P43+M43+J43+G43+D43</f>
        <v>0</v>
      </c>
      <c r="AC43" s="34">
        <f>Z43+W43+T43+Q43+N43+K43+H43+E43</f>
        <v>0</v>
      </c>
    </row>
    <row r="44" spans="1:29" ht="15" thickBot="1" x14ac:dyDescent="0.35">
      <c r="A44" s="20">
        <v>825</v>
      </c>
      <c r="B44" s="21" t="s">
        <v>101</v>
      </c>
      <c r="C44" s="45"/>
      <c r="D44" s="45"/>
      <c r="E44" s="46"/>
      <c r="F44" s="45"/>
      <c r="G44" s="45"/>
      <c r="H44" s="46"/>
      <c r="I44" s="45"/>
      <c r="J44" s="45"/>
      <c r="K44" s="46"/>
      <c r="L44" s="45"/>
      <c r="M44" s="45"/>
      <c r="N44" s="46"/>
      <c r="O44" s="45"/>
      <c r="P44" s="45"/>
      <c r="Q44" s="46"/>
      <c r="R44" s="45"/>
      <c r="S44" s="45"/>
      <c r="T44" s="46"/>
      <c r="U44" s="45"/>
      <c r="V44" s="45"/>
      <c r="W44" s="46"/>
      <c r="X44" s="45"/>
      <c r="Y44" s="45"/>
      <c r="Z44" s="46"/>
      <c r="AA44" s="47">
        <f t="shared" si="2"/>
        <v>0</v>
      </c>
      <c r="AB44" s="47">
        <f t="shared" si="2"/>
        <v>0</v>
      </c>
      <c r="AC44" s="47">
        <f t="shared" si="2"/>
        <v>0</v>
      </c>
    </row>
    <row r="45" spans="1:29" s="3" customFormat="1" ht="15" thickBot="1" x14ac:dyDescent="0.35">
      <c r="A45" s="22"/>
      <c r="B45" s="23" t="s">
        <v>353</v>
      </c>
      <c r="C45" s="39">
        <f t="shared" ref="C45:Z45" si="3">SUM(C30:C44)</f>
        <v>0</v>
      </c>
      <c r="D45" s="39">
        <f t="shared" si="3"/>
        <v>0</v>
      </c>
      <c r="E45" s="40">
        <f t="shared" si="3"/>
        <v>0</v>
      </c>
      <c r="F45" s="39">
        <f t="shared" si="3"/>
        <v>0</v>
      </c>
      <c r="G45" s="39">
        <f t="shared" si="3"/>
        <v>0</v>
      </c>
      <c r="H45" s="40">
        <f t="shared" si="3"/>
        <v>0</v>
      </c>
      <c r="I45" s="37">
        <f t="shared" si="3"/>
        <v>0</v>
      </c>
      <c r="J45" s="39">
        <f t="shared" si="3"/>
        <v>0</v>
      </c>
      <c r="K45" s="40">
        <f t="shared" si="3"/>
        <v>0</v>
      </c>
      <c r="L45" s="37">
        <f t="shared" si="3"/>
        <v>0</v>
      </c>
      <c r="M45" s="39">
        <f t="shared" si="3"/>
        <v>0</v>
      </c>
      <c r="N45" s="40">
        <f t="shared" si="3"/>
        <v>0</v>
      </c>
      <c r="O45" s="37">
        <f t="shared" si="3"/>
        <v>0</v>
      </c>
      <c r="P45" s="39">
        <f t="shared" si="3"/>
        <v>0</v>
      </c>
      <c r="Q45" s="40">
        <f t="shared" si="3"/>
        <v>0</v>
      </c>
      <c r="R45" s="37">
        <f t="shared" si="3"/>
        <v>0</v>
      </c>
      <c r="S45" s="39">
        <f t="shared" si="3"/>
        <v>0</v>
      </c>
      <c r="T45" s="40">
        <f t="shared" si="3"/>
        <v>0</v>
      </c>
      <c r="U45" s="37">
        <f t="shared" si="3"/>
        <v>0</v>
      </c>
      <c r="V45" s="39">
        <f t="shared" si="3"/>
        <v>0</v>
      </c>
      <c r="W45" s="40">
        <f t="shared" si="3"/>
        <v>0</v>
      </c>
      <c r="X45" s="37">
        <f t="shared" si="3"/>
        <v>0</v>
      </c>
      <c r="Y45" s="39">
        <f t="shared" si="3"/>
        <v>0</v>
      </c>
      <c r="Z45" s="41">
        <f t="shared" si="3"/>
        <v>0</v>
      </c>
      <c r="AA45" s="37">
        <f>SUM(AA30:AA44)</f>
        <v>0</v>
      </c>
      <c r="AB45" s="39">
        <f>SUM(AB30:AB44)</f>
        <v>0</v>
      </c>
      <c r="AC45" s="41">
        <f>SUM(AC30:AC44)</f>
        <v>0</v>
      </c>
    </row>
    <row r="46" spans="1:29" ht="15" thickTop="1" x14ac:dyDescent="0.3"/>
    <row r="48" spans="1:29" x14ac:dyDescent="0.3">
      <c r="AC48" s="515"/>
    </row>
    <row r="50" spans="29:29" x14ac:dyDescent="0.3">
      <c r="AC50" s="516"/>
    </row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activeCell="C36" sqref="C36"/>
      <selection pane="bottomLeft" activeCell="C36" sqref="C36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607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Southern University Law Center</v>
      </c>
      <c r="C2" s="4"/>
    </row>
    <row r="3" spans="1:11" x14ac:dyDescent="0.3">
      <c r="A3" s="6" t="s">
        <v>116</v>
      </c>
      <c r="B3" s="7">
        <f>Revenue!B3</f>
        <v>34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>
        <f>Revenue!B3</f>
        <v>34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>
        <f>Revenue!B3</f>
        <v>34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>
        <f>Revenue!B3</f>
        <v>34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>
        <f>Revenue!B3</f>
        <v>34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>
        <f>Revenue!B3</f>
        <v>34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>
        <f>Revenue!B3</f>
        <v>34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>
        <f>Revenue!B3</f>
        <v>34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>
        <f>Revenue!B3</f>
        <v>34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>
        <f>Revenue!B3</f>
        <v>34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>
        <f>Revenue!B3</f>
        <v>34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>
        <f>Revenue!B3</f>
        <v>34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>
        <f>Revenue!B3</f>
        <v>34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>
        <f>Revenue!B3</f>
        <v>34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>
        <f>Revenue!B3</f>
        <v>34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>
        <f>Revenue!B3</f>
        <v>34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>
        <f>Revenue!B3</f>
        <v>34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>
        <f>Revenue!B3</f>
        <v>34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>
        <f>Revenue!B3</f>
        <v>34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>
        <f>Revenue!B3</f>
        <v>34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>
        <f>Revenue!B3</f>
        <v>34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>
        <f>Revenue!B3</f>
        <v>34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>
        <f>Revenue!B3</f>
        <v>34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3">
      <c r="A41">
        <f>Revenue!B3</f>
        <v>34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3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C36" sqref="C36"/>
    </sheetView>
  </sheetViews>
  <sheetFormatPr defaultColWidth="27" defaultRowHeight="24" customHeight="1" x14ac:dyDescent="0.85"/>
  <cols>
    <col min="1" max="5" width="27" style="362"/>
    <col min="6" max="16384" width="27" style="379"/>
  </cols>
  <sheetData>
    <row r="1" spans="1:6" ht="24" customHeight="1" x14ac:dyDescent="0.85">
      <c r="A1" s="359" t="s">
        <v>131</v>
      </c>
      <c r="B1" s="355"/>
      <c r="C1" s="355"/>
      <c r="D1" s="355" t="s">
        <v>79</v>
      </c>
      <c r="E1" s="356" t="str">
        <f>Revenue!B2</f>
        <v>Southern University Law Center</v>
      </c>
      <c r="F1" s="378"/>
    </row>
    <row r="2" spans="1:6" ht="24" customHeight="1" x14ac:dyDescent="0.85">
      <c r="A2" s="359" t="s">
        <v>298</v>
      </c>
      <c r="B2" s="355"/>
      <c r="C2" s="355"/>
      <c r="D2" s="355"/>
      <c r="E2" s="355"/>
      <c r="F2" s="12"/>
    </row>
    <row r="3" spans="1:6" ht="24" customHeight="1" thickBot="1" x14ac:dyDescent="0.9">
      <c r="A3" s="369"/>
      <c r="B3" s="360"/>
      <c r="C3" s="360"/>
      <c r="D3" s="360"/>
      <c r="E3" s="360"/>
      <c r="F3" s="12"/>
    </row>
    <row r="4" spans="1:6" ht="24" customHeight="1" thickTop="1" thickBot="1" x14ac:dyDescent="0.9">
      <c r="A4" s="385" t="s">
        <v>299</v>
      </c>
      <c r="B4" s="376"/>
      <c r="C4" s="376"/>
      <c r="D4" s="376"/>
      <c r="E4" s="377"/>
      <c r="F4" s="12"/>
    </row>
    <row r="5" spans="1:6" ht="24" customHeight="1" thickTop="1" x14ac:dyDescent="0.85">
      <c r="A5" s="380"/>
      <c r="E5" s="381"/>
    </row>
    <row r="6" spans="1:6" ht="24" customHeight="1" x14ac:dyDescent="0.85">
      <c r="A6" s="380"/>
      <c r="B6" s="362" t="s">
        <v>117</v>
      </c>
      <c r="E6" s="381"/>
    </row>
    <row r="7" spans="1:6" ht="24" customHeight="1" x14ac:dyDescent="0.85">
      <c r="A7" s="380"/>
      <c r="E7" s="381"/>
    </row>
    <row r="8" spans="1:6" ht="24" customHeight="1" x14ac:dyDescent="0.85">
      <c r="A8" s="380"/>
      <c r="E8" s="381"/>
    </row>
    <row r="9" spans="1:6" ht="24" customHeight="1" x14ac:dyDescent="0.85">
      <c r="A9" s="380"/>
      <c r="E9" s="381"/>
    </row>
    <row r="10" spans="1:6" ht="24" customHeight="1" x14ac:dyDescent="0.85">
      <c r="A10" s="380"/>
      <c r="E10" s="381"/>
    </row>
    <row r="11" spans="1:6" ht="24" customHeight="1" x14ac:dyDescent="0.85">
      <c r="A11" s="380"/>
      <c r="E11" s="381"/>
    </row>
    <row r="12" spans="1:6" ht="24" customHeight="1" x14ac:dyDescent="0.85">
      <c r="A12" s="380"/>
      <c r="E12" s="381"/>
    </row>
    <row r="13" spans="1:6" ht="24" customHeight="1" x14ac:dyDescent="0.85">
      <c r="A13" s="380"/>
      <c r="E13" s="381"/>
    </row>
    <row r="14" spans="1:6" ht="24" customHeight="1" x14ac:dyDescent="0.85">
      <c r="A14" s="380"/>
      <c r="E14" s="381"/>
    </row>
    <row r="15" spans="1:6" ht="24" customHeight="1" x14ac:dyDescent="0.85">
      <c r="A15" s="380"/>
      <c r="E15" s="381"/>
    </row>
    <row r="16" spans="1:6" ht="24" customHeight="1" x14ac:dyDescent="0.85">
      <c r="A16" s="380"/>
      <c r="E16" s="381"/>
    </row>
    <row r="17" spans="1:5" ht="24" customHeight="1" x14ac:dyDescent="0.85">
      <c r="A17" s="380"/>
      <c r="E17" s="381"/>
    </row>
    <row r="18" spans="1:5" ht="24" customHeight="1" x14ac:dyDescent="0.85">
      <c r="A18" s="380"/>
      <c r="E18" s="381"/>
    </row>
    <row r="19" spans="1:5" ht="24" customHeight="1" x14ac:dyDescent="0.85">
      <c r="A19" s="380"/>
      <c r="E19" s="381"/>
    </row>
    <row r="20" spans="1:5" ht="24" customHeight="1" x14ac:dyDescent="0.85">
      <c r="A20" s="380"/>
      <c r="E20" s="381"/>
    </row>
    <row r="21" spans="1:5" ht="24" customHeight="1" x14ac:dyDescent="0.85">
      <c r="A21" s="380"/>
      <c r="E21" s="381"/>
    </row>
    <row r="22" spans="1:5" ht="24" customHeight="1" x14ac:dyDescent="0.85">
      <c r="A22" s="380"/>
      <c r="E22" s="381"/>
    </row>
    <row r="23" spans="1:5" ht="24" customHeight="1" x14ac:dyDescent="0.85">
      <c r="A23" s="380"/>
      <c r="E23" s="381"/>
    </row>
    <row r="24" spans="1:5" ht="24" customHeight="1" x14ac:dyDescent="0.85">
      <c r="A24" s="380"/>
      <c r="E24" s="381"/>
    </row>
    <row r="25" spans="1:5" ht="24" customHeight="1" x14ac:dyDescent="0.85">
      <c r="A25" s="380"/>
      <c r="E25" s="381"/>
    </row>
    <row r="26" spans="1:5" ht="24" customHeight="1" x14ac:dyDescent="0.85">
      <c r="A26" s="380"/>
      <c r="E26" s="381"/>
    </row>
    <row r="27" spans="1:5" ht="24" customHeight="1" x14ac:dyDescent="0.85">
      <c r="A27" s="380"/>
      <c r="E27" s="381"/>
    </row>
    <row r="28" spans="1:5" ht="24" customHeight="1" x14ac:dyDescent="0.85">
      <c r="A28" s="380"/>
      <c r="E28" s="381"/>
    </row>
    <row r="29" spans="1:5" ht="24" customHeight="1" x14ac:dyDescent="0.85">
      <c r="A29" s="380"/>
      <c r="E29" s="381"/>
    </row>
    <row r="30" spans="1:5" ht="24" customHeight="1" x14ac:dyDescent="0.85">
      <c r="A30" s="380"/>
      <c r="E30" s="381"/>
    </row>
    <row r="31" spans="1:5" ht="24" customHeight="1" x14ac:dyDescent="0.85">
      <c r="A31" s="380"/>
      <c r="E31" s="381"/>
    </row>
    <row r="32" spans="1:5" ht="24" customHeight="1" x14ac:dyDescent="0.85">
      <c r="A32" s="380"/>
      <c r="E32" s="381"/>
    </row>
    <row r="33" spans="1:5" ht="24" customHeight="1" x14ac:dyDescent="0.85">
      <c r="A33" s="380"/>
      <c r="E33" s="381"/>
    </row>
    <row r="34" spans="1:5" ht="24" customHeight="1" x14ac:dyDescent="0.85">
      <c r="A34" s="380"/>
      <c r="E34" s="381"/>
    </row>
    <row r="35" spans="1:5" ht="24" customHeight="1" x14ac:dyDescent="0.85">
      <c r="A35" s="380"/>
      <c r="E35" s="381"/>
    </row>
    <row r="36" spans="1:5" ht="24" customHeight="1" x14ac:dyDescent="0.85">
      <c r="A36" s="380"/>
      <c r="E36" s="381"/>
    </row>
    <row r="37" spans="1:5" ht="24" customHeight="1" x14ac:dyDescent="0.85">
      <c r="A37" s="380"/>
      <c r="E37" s="381"/>
    </row>
    <row r="38" spans="1:5" ht="24" customHeight="1" x14ac:dyDescent="0.85">
      <c r="A38" s="380"/>
      <c r="E38" s="381"/>
    </row>
    <row r="39" spans="1:5" ht="24" customHeight="1" x14ac:dyDescent="0.85">
      <c r="A39" s="380"/>
      <c r="E39" s="381"/>
    </row>
    <row r="40" spans="1:5" ht="24" customHeight="1" x14ac:dyDescent="0.85">
      <c r="A40" s="380"/>
      <c r="E40" s="381"/>
    </row>
    <row r="41" spans="1:5" ht="24" customHeight="1" x14ac:dyDescent="0.85">
      <c r="A41" s="380"/>
      <c r="E41" s="381"/>
    </row>
    <row r="42" spans="1:5" ht="24" customHeight="1" thickBot="1" x14ac:dyDescent="0.9">
      <c r="A42" s="382"/>
      <c r="B42" s="383"/>
      <c r="C42" s="383"/>
      <c r="D42" s="383"/>
      <c r="E42" s="384"/>
    </row>
    <row r="43" spans="1:5" ht="24" customHeight="1" thickTop="1" x14ac:dyDescent="0.85"/>
  </sheetData>
  <pageMargins left="0.7" right="0.7" top="0.75" bottom="0.75" header="0.3" footer="0.3"/>
  <pageSetup scale="6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zoomScaleNormal="100" workbookViewId="0">
      <pane ySplit="5" topLeftCell="A41" activePane="bottomLeft" state="frozen"/>
      <selection activeCell="C36" sqref="C36"/>
      <selection pane="bottomLeft" activeCell="G80" sqref="G80"/>
    </sheetView>
  </sheetViews>
  <sheetFormatPr defaultColWidth="9.109375" defaultRowHeight="15" customHeight="1" x14ac:dyDescent="0.3"/>
  <cols>
    <col min="1" max="1" width="60.88671875" customWidth="1"/>
    <col min="2" max="5" width="24.88671875" style="8" customWidth="1"/>
    <col min="6" max="6" width="24.88671875" style="352" customWidth="1"/>
    <col min="7" max="7" width="30.109375" customWidth="1"/>
    <col min="8" max="8" width="25.109375" customWidth="1"/>
  </cols>
  <sheetData>
    <row r="1" spans="1:6" s="362" customFormat="1" ht="20.100000000000001" customHeight="1" x14ac:dyDescent="0.35">
      <c r="A1" s="353" t="s">
        <v>131</v>
      </c>
      <c r="B1" s="355"/>
      <c r="C1" s="355"/>
      <c r="D1" s="518" t="s">
        <v>79</v>
      </c>
      <c r="E1" s="356" t="str">
        <f>Revenue!B2</f>
        <v>Southern University Law Center</v>
      </c>
      <c r="F1" s="361"/>
    </row>
    <row r="2" spans="1:6" s="362" customFormat="1" ht="20.100000000000001" customHeight="1" x14ac:dyDescent="0.35">
      <c r="A2" s="353" t="s">
        <v>132</v>
      </c>
      <c r="B2" s="355"/>
      <c r="C2" s="355"/>
      <c r="D2" s="355"/>
      <c r="E2" s="355"/>
      <c r="F2" s="363"/>
    </row>
    <row r="3" spans="1:6" s="362" customFormat="1" ht="20.100000000000001" customHeight="1" thickBot="1" x14ac:dyDescent="0.4">
      <c r="A3" s="354" t="s">
        <v>133</v>
      </c>
      <c r="B3" s="360"/>
      <c r="C3" s="360"/>
      <c r="D3" s="360"/>
      <c r="E3" s="360"/>
      <c r="F3" s="364"/>
    </row>
    <row r="4" spans="1:6" ht="15" customHeight="1" thickTop="1" x14ac:dyDescent="0.3">
      <c r="A4" s="307" t="s">
        <v>134</v>
      </c>
      <c r="B4" s="308" t="s">
        <v>135</v>
      </c>
      <c r="C4" s="309" t="s">
        <v>448</v>
      </c>
      <c r="D4" s="309" t="s">
        <v>136</v>
      </c>
      <c r="E4" s="309" t="s">
        <v>137</v>
      </c>
      <c r="F4" s="310" t="s">
        <v>138</v>
      </c>
    </row>
    <row r="5" spans="1:6" s="314" customFormat="1" ht="15" customHeight="1" x14ac:dyDescent="0.3">
      <c r="A5" s="311"/>
      <c r="B5" s="312" t="s">
        <v>528</v>
      </c>
      <c r="C5" s="312" t="s">
        <v>528</v>
      </c>
      <c r="D5" s="312" t="s">
        <v>608</v>
      </c>
      <c r="E5" s="312" t="s">
        <v>609</v>
      </c>
      <c r="F5" s="313" t="s">
        <v>139</v>
      </c>
    </row>
    <row r="6" spans="1:6" ht="15" customHeight="1" x14ac:dyDescent="0.3">
      <c r="A6" s="315" t="s">
        <v>140</v>
      </c>
      <c r="B6" s="316"/>
      <c r="C6" s="316"/>
      <c r="D6" s="316"/>
      <c r="E6" s="316"/>
      <c r="F6" s="317"/>
    </row>
    <row r="7" spans="1:6" ht="15" customHeight="1" x14ac:dyDescent="0.3">
      <c r="A7" s="315" t="s">
        <v>141</v>
      </c>
      <c r="B7" s="316"/>
      <c r="C7" s="316"/>
      <c r="D7" s="316"/>
      <c r="E7" s="316"/>
      <c r="F7" s="318"/>
    </row>
    <row r="8" spans="1:6" ht="15" customHeight="1" x14ac:dyDescent="0.3">
      <c r="A8" s="319" t="s">
        <v>142</v>
      </c>
      <c r="B8" s="320">
        <f>Revenue!F34</f>
        <v>6952683</v>
      </c>
      <c r="C8" s="320">
        <f>Revenue!H34</f>
        <v>6952683</v>
      </c>
      <c r="D8" s="320">
        <f>Revenue!J34</f>
        <v>8762093</v>
      </c>
      <c r="E8" s="320">
        <f t="shared" ref="E8:E33" si="0">D8-C8</f>
        <v>1809410</v>
      </c>
      <c r="F8" s="321">
        <f t="shared" ref="F8:F33" si="1">IF(ISBLANK(E8),"  ",IF(C8&gt;0,E8/C8,IF(E8&gt;0,1,0)))</f>
        <v>0.26024629628590862</v>
      </c>
    </row>
    <row r="9" spans="1:6" ht="15" customHeight="1" x14ac:dyDescent="0.3">
      <c r="A9" s="319" t="s">
        <v>143</v>
      </c>
      <c r="B9" s="320">
        <f>Revenue!F36</f>
        <v>0</v>
      </c>
      <c r="C9" s="320">
        <f>Revenue!H36</f>
        <v>0</v>
      </c>
      <c r="D9" s="320">
        <f>Revenue!J36</f>
        <v>0</v>
      </c>
      <c r="E9" s="320">
        <f t="shared" si="0"/>
        <v>0</v>
      </c>
      <c r="F9" s="321">
        <f t="shared" si="1"/>
        <v>0</v>
      </c>
    </row>
    <row r="10" spans="1:6" s="391" customFormat="1" ht="15" customHeight="1" x14ac:dyDescent="0.3">
      <c r="A10" s="482" t="s">
        <v>144</v>
      </c>
      <c r="B10" s="483">
        <f>SUM(B11:B33)</f>
        <v>200240</v>
      </c>
      <c r="C10" s="483">
        <f>SUM(C11:C33)</f>
        <v>200240</v>
      </c>
      <c r="D10" s="483">
        <f>SUM(D11:D33)</f>
        <v>196051</v>
      </c>
      <c r="E10" s="483">
        <f t="shared" si="0"/>
        <v>-4189</v>
      </c>
      <c r="F10" s="484">
        <f t="shared" si="1"/>
        <v>-2.0919896124650419E-2</v>
      </c>
    </row>
    <row r="11" spans="1:6" s="389" customFormat="1" ht="15" customHeight="1" x14ac:dyDescent="0.3">
      <c r="A11" s="477" t="s">
        <v>145</v>
      </c>
      <c r="B11" s="480">
        <f>Revenue!F39</f>
        <v>200240</v>
      </c>
      <c r="C11" s="480">
        <f>Revenue!H39</f>
        <v>200240</v>
      </c>
      <c r="D11" s="480">
        <f>Revenue!J39</f>
        <v>196051</v>
      </c>
      <c r="E11" s="481">
        <f t="shared" si="0"/>
        <v>-4189</v>
      </c>
      <c r="F11" s="388">
        <f t="shared" si="1"/>
        <v>-2.0919896124650419E-2</v>
      </c>
    </row>
    <row r="12" spans="1:6" s="389" customFormat="1" ht="15" customHeight="1" x14ac:dyDescent="0.3">
      <c r="A12" s="478" t="s">
        <v>146</v>
      </c>
      <c r="B12" s="480">
        <f>Revenue!F40</f>
        <v>0</v>
      </c>
      <c r="C12" s="480">
        <f>Revenue!H40</f>
        <v>0</v>
      </c>
      <c r="D12" s="480">
        <f>Revenue!J40</f>
        <v>0</v>
      </c>
      <c r="E12" s="481">
        <f t="shared" si="0"/>
        <v>0</v>
      </c>
      <c r="F12" s="388">
        <f t="shared" si="1"/>
        <v>0</v>
      </c>
    </row>
    <row r="13" spans="1:6" s="389" customFormat="1" ht="15" customHeight="1" x14ac:dyDescent="0.3">
      <c r="A13" s="478" t="s">
        <v>147</v>
      </c>
      <c r="B13" s="480">
        <f>Revenue!F41</f>
        <v>0</v>
      </c>
      <c r="C13" s="480">
        <f>Revenue!H41</f>
        <v>0</v>
      </c>
      <c r="D13" s="480">
        <f>Revenue!J41</f>
        <v>0</v>
      </c>
      <c r="E13" s="481">
        <f t="shared" si="0"/>
        <v>0</v>
      </c>
      <c r="F13" s="388">
        <f t="shared" si="1"/>
        <v>0</v>
      </c>
    </row>
    <row r="14" spans="1:6" s="389" customFormat="1" ht="15" customHeight="1" x14ac:dyDescent="0.3">
      <c r="A14" s="478" t="s">
        <v>148</v>
      </c>
      <c r="B14" s="480">
        <f>Revenue!F42</f>
        <v>0</v>
      </c>
      <c r="C14" s="480">
        <f>Revenue!H42</f>
        <v>0</v>
      </c>
      <c r="D14" s="480">
        <f>Revenue!J42</f>
        <v>0</v>
      </c>
      <c r="E14" s="481">
        <f t="shared" si="0"/>
        <v>0</v>
      </c>
      <c r="F14" s="388">
        <f t="shared" si="1"/>
        <v>0</v>
      </c>
    </row>
    <row r="15" spans="1:6" s="389" customFormat="1" ht="15" customHeight="1" x14ac:dyDescent="0.3">
      <c r="A15" s="478" t="s">
        <v>149</v>
      </c>
      <c r="B15" s="480">
        <f>Revenue!F43</f>
        <v>0</v>
      </c>
      <c r="C15" s="480">
        <f>Revenue!H43</f>
        <v>0</v>
      </c>
      <c r="D15" s="480">
        <f>Revenue!J43</f>
        <v>0</v>
      </c>
      <c r="E15" s="481">
        <f t="shared" si="0"/>
        <v>0</v>
      </c>
      <c r="F15" s="388">
        <f t="shared" si="1"/>
        <v>0</v>
      </c>
    </row>
    <row r="16" spans="1:6" s="389" customFormat="1" ht="15" customHeight="1" x14ac:dyDescent="0.3">
      <c r="A16" s="478" t="s">
        <v>532</v>
      </c>
      <c r="B16" s="480">
        <f>Revenue!F44</f>
        <v>0</v>
      </c>
      <c r="C16" s="480">
        <f>Revenue!H44</f>
        <v>0</v>
      </c>
      <c r="D16" s="480">
        <f>Revenue!J44</f>
        <v>0</v>
      </c>
      <c r="E16" s="481">
        <f t="shared" si="0"/>
        <v>0</v>
      </c>
      <c r="F16" s="388">
        <f t="shared" si="1"/>
        <v>0</v>
      </c>
    </row>
    <row r="17" spans="1:6" s="389" customFormat="1" ht="15" customHeight="1" x14ac:dyDescent="0.3">
      <c r="A17" s="478" t="s">
        <v>151</v>
      </c>
      <c r="B17" s="480">
        <f>Revenue!F49</f>
        <v>0</v>
      </c>
      <c r="C17" s="480">
        <f>Revenue!H49</f>
        <v>0</v>
      </c>
      <c r="D17" s="480">
        <f>Revenue!J49</f>
        <v>0</v>
      </c>
      <c r="E17" s="481">
        <f t="shared" si="0"/>
        <v>0</v>
      </c>
      <c r="F17" s="388">
        <f t="shared" si="1"/>
        <v>0</v>
      </c>
    </row>
    <row r="18" spans="1:6" s="389" customFormat="1" ht="15" customHeight="1" x14ac:dyDescent="0.3">
      <c r="A18" s="478" t="s">
        <v>469</v>
      </c>
      <c r="B18" s="480">
        <f>Revenue!F45</f>
        <v>0</v>
      </c>
      <c r="C18" s="480">
        <f>Revenue!H45</f>
        <v>0</v>
      </c>
      <c r="D18" s="480">
        <f>Revenue!J45</f>
        <v>0</v>
      </c>
      <c r="E18" s="481">
        <f t="shared" si="0"/>
        <v>0</v>
      </c>
      <c r="F18" s="388">
        <f t="shared" si="1"/>
        <v>0</v>
      </c>
    </row>
    <row r="19" spans="1:6" s="389" customFormat="1" ht="15" customHeight="1" x14ac:dyDescent="0.3">
      <c r="A19" s="478" t="s">
        <v>153</v>
      </c>
      <c r="B19" s="480">
        <f>Revenue!F46</f>
        <v>0</v>
      </c>
      <c r="C19" s="480">
        <f>Revenue!H46</f>
        <v>0</v>
      </c>
      <c r="D19" s="480">
        <f>Revenue!J46</f>
        <v>0</v>
      </c>
      <c r="E19" s="481">
        <f t="shared" si="0"/>
        <v>0</v>
      </c>
      <c r="F19" s="388">
        <f t="shared" si="1"/>
        <v>0</v>
      </c>
    </row>
    <row r="20" spans="1:6" s="389" customFormat="1" ht="15" customHeight="1" x14ac:dyDescent="0.3">
      <c r="A20" s="478" t="s">
        <v>154</v>
      </c>
      <c r="B20" s="480">
        <f>Revenue!F47</f>
        <v>0</v>
      </c>
      <c r="C20" s="480">
        <f>Revenue!H47</f>
        <v>0</v>
      </c>
      <c r="D20" s="480">
        <f>Revenue!J47</f>
        <v>0</v>
      </c>
      <c r="E20" s="481">
        <f t="shared" si="0"/>
        <v>0</v>
      </c>
      <c r="F20" s="388">
        <f t="shared" si="1"/>
        <v>0</v>
      </c>
    </row>
    <row r="21" spans="1:6" s="389" customFormat="1" ht="15" customHeight="1" x14ac:dyDescent="0.3">
      <c r="A21" s="479" t="s">
        <v>471</v>
      </c>
      <c r="B21" s="480">
        <f>Revenue!F48</f>
        <v>0</v>
      </c>
      <c r="C21" s="480">
        <f>Revenue!H48</f>
        <v>0</v>
      </c>
      <c r="D21" s="480">
        <f>Revenue!J48</f>
        <v>0</v>
      </c>
      <c r="E21" s="481">
        <f t="shared" si="0"/>
        <v>0</v>
      </c>
      <c r="F21" s="388">
        <f t="shared" si="1"/>
        <v>0</v>
      </c>
    </row>
    <row r="22" spans="1:6" s="389" customFormat="1" ht="15" customHeight="1" x14ac:dyDescent="0.3">
      <c r="A22" s="479" t="s">
        <v>381</v>
      </c>
      <c r="B22" s="480">
        <f>Revenue!F50</f>
        <v>0</v>
      </c>
      <c r="C22" s="480">
        <f>Revenue!H50</f>
        <v>0</v>
      </c>
      <c r="D22" s="480">
        <f>Revenue!J50</f>
        <v>0</v>
      </c>
      <c r="E22" s="481">
        <f t="shared" si="0"/>
        <v>0</v>
      </c>
      <c r="F22" s="388">
        <f t="shared" si="1"/>
        <v>0</v>
      </c>
    </row>
    <row r="23" spans="1:6" s="389" customFormat="1" ht="15" customHeight="1" x14ac:dyDescent="0.3">
      <c r="A23" s="479" t="s">
        <v>470</v>
      </c>
      <c r="B23" s="480">
        <f>Revenue!F51</f>
        <v>0</v>
      </c>
      <c r="C23" s="480">
        <f>Revenue!H51</f>
        <v>0</v>
      </c>
      <c r="D23" s="480">
        <f>Revenue!J51</f>
        <v>0</v>
      </c>
      <c r="E23" s="481">
        <f t="shared" si="0"/>
        <v>0</v>
      </c>
      <c r="F23" s="388">
        <f t="shared" si="1"/>
        <v>0</v>
      </c>
    </row>
    <row r="24" spans="1:6" s="389" customFormat="1" ht="15" customHeight="1" x14ac:dyDescent="0.3">
      <c r="A24" s="479" t="s">
        <v>382</v>
      </c>
      <c r="B24" s="480">
        <f>Revenue!F52</f>
        <v>0</v>
      </c>
      <c r="C24" s="480">
        <f>Revenue!H52</f>
        <v>0</v>
      </c>
      <c r="D24" s="480">
        <f>Revenue!J52</f>
        <v>0</v>
      </c>
      <c r="E24" s="481">
        <f t="shared" si="0"/>
        <v>0</v>
      </c>
      <c r="F24" s="388">
        <f t="shared" si="1"/>
        <v>0</v>
      </c>
    </row>
    <row r="25" spans="1:6" s="389" customFormat="1" ht="15" customHeight="1" x14ac:dyDescent="0.3">
      <c r="A25" s="479" t="s">
        <v>415</v>
      </c>
      <c r="B25" s="480">
        <f>Revenue!F53</f>
        <v>0</v>
      </c>
      <c r="C25" s="480">
        <f>Revenue!H53</f>
        <v>0</v>
      </c>
      <c r="D25" s="480">
        <f>Revenue!J53</f>
        <v>0</v>
      </c>
      <c r="E25" s="481">
        <f t="shared" si="0"/>
        <v>0</v>
      </c>
      <c r="F25" s="388">
        <f t="shared" si="1"/>
        <v>0</v>
      </c>
    </row>
    <row r="26" spans="1:6" s="389" customFormat="1" ht="15" customHeight="1" x14ac:dyDescent="0.3">
      <c r="A26" s="479" t="s">
        <v>463</v>
      </c>
      <c r="B26" s="480">
        <f>Revenue!F54</f>
        <v>0</v>
      </c>
      <c r="C26" s="480">
        <f>Revenue!H54</f>
        <v>0</v>
      </c>
      <c r="D26" s="480">
        <f>Revenue!J54</f>
        <v>0</v>
      </c>
      <c r="E26" s="481">
        <f t="shared" si="0"/>
        <v>0</v>
      </c>
      <c r="F26" s="388">
        <f t="shared" si="1"/>
        <v>0</v>
      </c>
    </row>
    <row r="27" spans="1:6" s="389" customFormat="1" ht="15" customHeight="1" x14ac:dyDescent="0.3">
      <c r="A27" s="479" t="s">
        <v>461</v>
      </c>
      <c r="B27" s="480">
        <f>Revenue!F55</f>
        <v>0</v>
      </c>
      <c r="C27" s="480">
        <f>Revenue!H55</f>
        <v>0</v>
      </c>
      <c r="D27" s="480">
        <f>Revenue!J55</f>
        <v>0</v>
      </c>
      <c r="E27" s="481">
        <f t="shared" si="0"/>
        <v>0</v>
      </c>
      <c r="F27" s="388">
        <f t="shared" si="1"/>
        <v>0</v>
      </c>
    </row>
    <row r="28" spans="1:6" s="389" customFormat="1" ht="15" customHeight="1" x14ac:dyDescent="0.3">
      <c r="A28" s="479" t="s">
        <v>460</v>
      </c>
      <c r="B28" s="480">
        <f>Revenue!F56</f>
        <v>0</v>
      </c>
      <c r="C28" s="480">
        <f>Revenue!H56</f>
        <v>0</v>
      </c>
      <c r="D28" s="480">
        <f>Revenue!J56</f>
        <v>0</v>
      </c>
      <c r="E28" s="481">
        <f t="shared" si="0"/>
        <v>0</v>
      </c>
      <c r="F28" s="388">
        <f t="shared" si="1"/>
        <v>0</v>
      </c>
    </row>
    <row r="29" spans="1:6" s="389" customFormat="1" ht="15" customHeight="1" x14ac:dyDescent="0.3">
      <c r="A29" s="479" t="s">
        <v>464</v>
      </c>
      <c r="B29" s="480">
        <f>Revenue!F57</f>
        <v>0</v>
      </c>
      <c r="C29" s="480">
        <f>Revenue!H57</f>
        <v>0</v>
      </c>
      <c r="D29" s="480">
        <f>Revenue!J57</f>
        <v>0</v>
      </c>
      <c r="E29" s="481">
        <f t="shared" si="0"/>
        <v>0</v>
      </c>
      <c r="F29" s="388">
        <f t="shared" si="1"/>
        <v>0</v>
      </c>
    </row>
    <row r="30" spans="1:6" s="389" customFormat="1" ht="15" customHeight="1" x14ac:dyDescent="0.3">
      <c r="A30" s="479" t="s">
        <v>462</v>
      </c>
      <c r="B30" s="480">
        <f>Revenue!F58</f>
        <v>0</v>
      </c>
      <c r="C30" s="480">
        <f>Revenue!H58</f>
        <v>0</v>
      </c>
      <c r="D30" s="480">
        <f>Revenue!J58</f>
        <v>0</v>
      </c>
      <c r="E30" s="481">
        <f t="shared" si="0"/>
        <v>0</v>
      </c>
      <c r="F30" s="388">
        <f t="shared" si="1"/>
        <v>0</v>
      </c>
    </row>
    <row r="31" spans="1:6" s="389" customFormat="1" ht="15" customHeight="1" x14ac:dyDescent="0.3">
      <c r="A31" s="479" t="s">
        <v>543</v>
      </c>
      <c r="B31" s="480">
        <f>Revenue!F59</f>
        <v>0</v>
      </c>
      <c r="C31" s="480">
        <f>Revenue!H59</f>
        <v>0</v>
      </c>
      <c r="D31" s="480">
        <f>Revenue!J59</f>
        <v>0</v>
      </c>
      <c r="E31" s="481">
        <f t="shared" si="0"/>
        <v>0</v>
      </c>
      <c r="F31" s="388">
        <f t="shared" si="1"/>
        <v>0</v>
      </c>
    </row>
    <row r="32" spans="1:6" s="389" customFormat="1" ht="15" customHeight="1" x14ac:dyDescent="0.3">
      <c r="A32" s="479" t="s">
        <v>544</v>
      </c>
      <c r="B32" s="480">
        <f>Revenue!F60</f>
        <v>0</v>
      </c>
      <c r="C32" s="480">
        <f>Revenue!H60</f>
        <v>0</v>
      </c>
      <c r="D32" s="480">
        <f>Revenue!J60</f>
        <v>0</v>
      </c>
      <c r="E32" s="481">
        <f t="shared" si="0"/>
        <v>0</v>
      </c>
      <c r="F32" s="388">
        <f t="shared" si="1"/>
        <v>0</v>
      </c>
    </row>
    <row r="33" spans="1:12" s="389" customFormat="1" ht="15" customHeight="1" x14ac:dyDescent="0.3">
      <c r="A33" s="479" t="s">
        <v>545</v>
      </c>
      <c r="B33" s="480">
        <f>Revenue!F61</f>
        <v>0</v>
      </c>
      <c r="C33" s="480">
        <f>Revenue!H61</f>
        <v>0</v>
      </c>
      <c r="D33" s="480">
        <f>Revenue!J61</f>
        <v>0</v>
      </c>
      <c r="E33" s="481">
        <f t="shared" si="0"/>
        <v>0</v>
      </c>
      <c r="F33" s="388">
        <f t="shared" si="1"/>
        <v>0</v>
      </c>
    </row>
    <row r="34" spans="1:12" ht="15" customHeight="1" x14ac:dyDescent="0.3">
      <c r="A34" s="326" t="s">
        <v>156</v>
      </c>
      <c r="B34" s="324"/>
      <c r="C34" s="324"/>
      <c r="D34" s="324"/>
      <c r="E34" s="324"/>
      <c r="F34" s="317"/>
    </row>
    <row r="35" spans="1:12" ht="15" customHeight="1" x14ac:dyDescent="0.3">
      <c r="A35" s="323" t="s">
        <v>257</v>
      </c>
      <c r="B35" s="320">
        <f>Revenue!F94+Revenue!F95</f>
        <v>0</v>
      </c>
      <c r="C35" s="320">
        <f>Revenue!H94+Revenue!H95</f>
        <v>0</v>
      </c>
      <c r="D35" s="320">
        <f>Revenue!J94+Revenue!J95</f>
        <v>0</v>
      </c>
      <c r="E35" s="320">
        <f>D35-C35</f>
        <v>0</v>
      </c>
      <c r="F35" s="321">
        <f>IF(ISBLANK(E35),"  ",IF(C35&gt;0,E35/C35,IF(E35&gt;0,1,0)))</f>
        <v>0</v>
      </c>
    </row>
    <row r="36" spans="1:12" ht="15" customHeight="1" x14ac:dyDescent="0.3">
      <c r="A36" s="327" t="s">
        <v>157</v>
      </c>
      <c r="B36" s="324"/>
      <c r="C36" s="324"/>
      <c r="D36" s="324"/>
      <c r="E36" s="324"/>
      <c r="F36" s="317"/>
    </row>
    <row r="37" spans="1:12" ht="15" customHeight="1" x14ac:dyDescent="0.3">
      <c r="A37" s="323" t="s">
        <v>257</v>
      </c>
      <c r="B37" s="316">
        <f>Revenue!F96</f>
        <v>0</v>
      </c>
      <c r="C37" s="316">
        <f>Revenue!H96</f>
        <v>0</v>
      </c>
      <c r="D37" s="316">
        <f>Revenue!J96</f>
        <v>0</v>
      </c>
      <c r="E37" s="320">
        <f>D37-C37</f>
        <v>0</v>
      </c>
      <c r="F37" s="321">
        <f>IF(ISBLANK(E37),"  ",IF(C37&gt;0,E37/C37,IF(E37&gt;0,1,0)))</f>
        <v>0</v>
      </c>
    </row>
    <row r="38" spans="1:12" ht="15" customHeight="1" x14ac:dyDescent="0.3">
      <c r="A38" s="325"/>
      <c r="B38" s="324"/>
      <c r="C38" s="324"/>
      <c r="D38" s="324"/>
      <c r="E38" s="322"/>
      <c r="F38" s="321" t="str">
        <f>IF(ISBLANK(E38),"  ",IF(C38&gt;0,E38/C38,IF(E38&gt;0,1,0)))</f>
        <v xml:space="preserve">  </v>
      </c>
    </row>
    <row r="39" spans="1:12" s="3" customFormat="1" ht="15" customHeight="1" x14ac:dyDescent="0.3">
      <c r="A39" s="328" t="s">
        <v>158</v>
      </c>
      <c r="B39" s="329">
        <f>B38+B37+B35+B10+B9+B8</f>
        <v>7152923</v>
      </c>
      <c r="C39" s="329">
        <f>C38+C37+C35+C10+C9+C8</f>
        <v>7152923</v>
      </c>
      <c r="D39" s="329">
        <f>D38+D37+D35+D10+D9+D8</f>
        <v>8958144</v>
      </c>
      <c r="E39" s="329">
        <f>D39-C39</f>
        <v>1805221</v>
      </c>
      <c r="F39" s="330">
        <f>IF(ISBLANK(E39),"  ",IF(C39&gt;0,E39/C39,IF(E39&gt;0,1,0)))</f>
        <v>0.25237528769707152</v>
      </c>
    </row>
    <row r="40" spans="1:12" ht="15" customHeight="1" x14ac:dyDescent="0.3">
      <c r="A40" s="326" t="s">
        <v>379</v>
      </c>
      <c r="B40" s="324"/>
      <c r="C40" s="324"/>
      <c r="D40" s="324"/>
      <c r="E40" s="324"/>
      <c r="F40" s="317"/>
    </row>
    <row r="41" spans="1:12" ht="15" customHeight="1" x14ac:dyDescent="0.3">
      <c r="A41" s="331" t="s">
        <v>373</v>
      </c>
      <c r="B41" s="320">
        <f>Revenue!F101</f>
        <v>0</v>
      </c>
      <c r="C41" s="320">
        <f>Revenue!H101</f>
        <v>0</v>
      </c>
      <c r="D41" s="320">
        <f>Revenue!J101</f>
        <v>0</v>
      </c>
      <c r="E41" s="320">
        <f t="shared" ref="E41:E46" si="2">D41-C41</f>
        <v>0</v>
      </c>
      <c r="F41" s="321">
        <f t="shared" ref="F41:F46" si="3">IF(ISBLANK(E41),"  ",IF(C41&gt;0,E41/C41,IF(E41&gt;0,1,0)))</f>
        <v>0</v>
      </c>
    </row>
    <row r="42" spans="1:12" ht="15" customHeight="1" x14ac:dyDescent="0.3">
      <c r="A42" s="332" t="s">
        <v>374</v>
      </c>
      <c r="B42" s="320">
        <f>Revenue!F102</f>
        <v>0</v>
      </c>
      <c r="C42" s="320">
        <f>Revenue!H102</f>
        <v>0</v>
      </c>
      <c r="D42" s="320">
        <f>Revenue!J102</f>
        <v>0</v>
      </c>
      <c r="E42" s="322">
        <f t="shared" si="2"/>
        <v>0</v>
      </c>
      <c r="F42" s="321">
        <f t="shared" si="3"/>
        <v>0</v>
      </c>
    </row>
    <row r="43" spans="1:12" ht="15" customHeight="1" x14ac:dyDescent="0.3">
      <c r="A43" s="332" t="s">
        <v>375</v>
      </c>
      <c r="B43" s="320">
        <f>Revenue!F103</f>
        <v>0</v>
      </c>
      <c r="C43" s="320">
        <f>Revenue!H103</f>
        <v>0</v>
      </c>
      <c r="D43" s="320">
        <f>Revenue!J103</f>
        <v>0</v>
      </c>
      <c r="E43" s="322">
        <f t="shared" si="2"/>
        <v>0</v>
      </c>
      <c r="F43" s="321">
        <f t="shared" si="3"/>
        <v>0</v>
      </c>
    </row>
    <row r="44" spans="1:12" ht="15" customHeight="1" x14ac:dyDescent="0.3">
      <c r="A44" s="332" t="s">
        <v>376</v>
      </c>
      <c r="B44" s="320">
        <f>Revenue!F104</f>
        <v>0</v>
      </c>
      <c r="C44" s="320">
        <f>Revenue!H104</f>
        <v>0</v>
      </c>
      <c r="D44" s="320">
        <f>Revenue!J104</f>
        <v>0</v>
      </c>
      <c r="E44" s="322">
        <f t="shared" si="2"/>
        <v>0</v>
      </c>
      <c r="F44" s="321">
        <f t="shared" si="3"/>
        <v>0</v>
      </c>
    </row>
    <row r="45" spans="1:12" ht="15" customHeight="1" x14ac:dyDescent="0.3">
      <c r="A45" s="333" t="s">
        <v>377</v>
      </c>
      <c r="B45" s="320">
        <f>Revenue!F105</f>
        <v>0</v>
      </c>
      <c r="C45" s="320">
        <f>Revenue!H105</f>
        <v>0</v>
      </c>
      <c r="D45" s="320">
        <f>Revenue!J105</f>
        <v>0</v>
      </c>
      <c r="E45" s="322">
        <f t="shared" si="2"/>
        <v>0</v>
      </c>
      <c r="F45" s="321">
        <f t="shared" si="3"/>
        <v>0</v>
      </c>
    </row>
    <row r="46" spans="1:12" s="3" customFormat="1" ht="15" customHeight="1" x14ac:dyDescent="0.3">
      <c r="A46" s="326" t="s">
        <v>378</v>
      </c>
      <c r="B46" s="334">
        <f>SUM(B41:B45)</f>
        <v>0</v>
      </c>
      <c r="C46" s="334">
        <f>SUM(C41:C45)</f>
        <v>0</v>
      </c>
      <c r="D46" s="334">
        <f>SUM(D41:D45)</f>
        <v>0</v>
      </c>
      <c r="E46" s="334">
        <f t="shared" si="2"/>
        <v>0</v>
      </c>
      <c r="F46" s="330">
        <f t="shared" si="3"/>
        <v>0</v>
      </c>
      <c r="L46" s="3" t="s">
        <v>117</v>
      </c>
    </row>
    <row r="47" spans="1:12" ht="15" customHeight="1" x14ac:dyDescent="0.3">
      <c r="A47" s="325" t="s">
        <v>117</v>
      </c>
      <c r="B47" s="324"/>
      <c r="C47" s="324"/>
      <c r="D47" s="324"/>
      <c r="E47" s="324"/>
      <c r="F47" s="317"/>
    </row>
    <row r="48" spans="1:12" s="3" customFormat="1" ht="15" customHeight="1" x14ac:dyDescent="0.3">
      <c r="A48" s="335" t="s">
        <v>73</v>
      </c>
      <c r="B48" s="336">
        <f>Revenue!F92-Revenue!F90</f>
        <v>0</v>
      </c>
      <c r="C48" s="336">
        <f>Revenue!H92-Revenue!H90</f>
        <v>0</v>
      </c>
      <c r="D48" s="336">
        <f>Revenue!J92-Revenue!J90</f>
        <v>0</v>
      </c>
      <c r="E48" s="336">
        <f>D48-C48</f>
        <v>0</v>
      </c>
      <c r="F48" s="330">
        <f>IF(ISBLANK(E48),"  ",IF(C48&gt;0,E48/C48,IF(E48&gt;0,1,0)))</f>
        <v>0</v>
      </c>
    </row>
    <row r="49" spans="1:6" ht="15" customHeight="1" x14ac:dyDescent="0.3">
      <c r="A49" s="325" t="s">
        <v>117</v>
      </c>
      <c r="B49" s="324"/>
      <c r="C49" s="324"/>
      <c r="D49" s="324"/>
      <c r="E49" s="324"/>
      <c r="F49" s="317"/>
    </row>
    <row r="50" spans="1:6" s="3" customFormat="1" ht="15" customHeight="1" x14ac:dyDescent="0.3">
      <c r="A50" s="335" t="s">
        <v>414</v>
      </c>
      <c r="B50" s="336">
        <f>Revenue!F108</f>
        <v>0</v>
      </c>
      <c r="C50" s="336">
        <f>Revenue!H108</f>
        <v>0</v>
      </c>
      <c r="D50" s="336">
        <f>Revenue!J108</f>
        <v>0</v>
      </c>
      <c r="E50" s="336">
        <f>D50-C50</f>
        <v>0</v>
      </c>
      <c r="F50" s="330">
        <f>IF(ISBLANK(E50),"  ",IF(C50&gt;0,E50/C50,IF(E50&gt;0,1,0)))</f>
        <v>0</v>
      </c>
    </row>
    <row r="51" spans="1:6" ht="15" customHeight="1" x14ac:dyDescent="0.3">
      <c r="A51" s="325" t="s">
        <v>117</v>
      </c>
      <c r="B51" s="324"/>
      <c r="C51" s="324"/>
      <c r="D51" s="324"/>
      <c r="E51" s="324"/>
      <c r="F51" s="317"/>
    </row>
    <row r="52" spans="1:6" s="3" customFormat="1" ht="15" customHeight="1" x14ac:dyDescent="0.3">
      <c r="A52" s="326" t="s">
        <v>159</v>
      </c>
      <c r="B52" s="334">
        <f>Revenue!F7+Revenue!F20+Revenue!F24+Revenue!F32+Revenue!F76</f>
        <v>18852130.989999998</v>
      </c>
      <c r="C52" s="334">
        <f>Revenue!H7+Revenue!H20+Revenue!H24+Revenue!H32+Revenue!H76</f>
        <v>19742867</v>
      </c>
      <c r="D52" s="334">
        <f>Revenue!J7+Revenue!J20+Revenue!J24+Revenue!J32+Revenue!J76</f>
        <v>20417867</v>
      </c>
      <c r="E52" s="334">
        <f>D52-C52</f>
        <v>675000</v>
      </c>
      <c r="F52" s="330">
        <f>IF(ISBLANK(E52),"  ",IF(C52&gt;0,E52/C52,IF(E52&gt;0,1,0)))</f>
        <v>3.4189563248336725E-2</v>
      </c>
    </row>
    <row r="53" spans="1:6" ht="15" customHeight="1" x14ac:dyDescent="0.3">
      <c r="A53" s="325" t="s">
        <v>117</v>
      </c>
      <c r="B53" s="324"/>
      <c r="C53" s="324"/>
      <c r="D53" s="324"/>
      <c r="E53" s="324"/>
      <c r="F53" s="317"/>
    </row>
    <row r="54" spans="1:6" s="3" customFormat="1" ht="15" customHeight="1" x14ac:dyDescent="0.3">
      <c r="A54" s="337" t="s">
        <v>160</v>
      </c>
      <c r="B54" s="338">
        <f>Revenue!F68</f>
        <v>0</v>
      </c>
      <c r="C54" s="338">
        <f>Revenue!H68</f>
        <v>0</v>
      </c>
      <c r="D54" s="338">
        <f>Revenue!J68</f>
        <v>0</v>
      </c>
      <c r="E54" s="338">
        <f>D54-C54</f>
        <v>0</v>
      </c>
      <c r="F54" s="330">
        <f>IF(ISBLANK(E54),"  ",IF(C54&gt;0,E54/C54,IF(E54&gt;0,1,0)))</f>
        <v>0</v>
      </c>
    </row>
    <row r="55" spans="1:6" ht="15" customHeight="1" x14ac:dyDescent="0.3">
      <c r="A55" s="326"/>
      <c r="B55" s="316"/>
      <c r="C55" s="316"/>
      <c r="D55" s="316"/>
      <c r="E55" s="316"/>
      <c r="F55" s="339"/>
    </row>
    <row r="56" spans="1:6" s="3" customFormat="1" ht="15" customHeight="1" x14ac:dyDescent="0.3">
      <c r="A56" s="326" t="s">
        <v>32</v>
      </c>
      <c r="B56" s="334">
        <f>Revenue!F35</f>
        <v>0</v>
      </c>
      <c r="C56" s="334">
        <f>Revenue!H35</f>
        <v>0</v>
      </c>
      <c r="D56" s="334">
        <f>Revenue!J35</f>
        <v>0</v>
      </c>
      <c r="E56" s="338">
        <f>D56-C56</f>
        <v>0</v>
      </c>
      <c r="F56" s="330">
        <f>IF(ISBLANK(E56),"  ",IF(C56&gt;0,E56/C56,IF(E56&gt;0,1,0)))</f>
        <v>0</v>
      </c>
    </row>
    <row r="57" spans="1:6" ht="15" customHeight="1" x14ac:dyDescent="0.3">
      <c r="A57" s="325"/>
      <c r="B57" s="324"/>
      <c r="C57" s="324"/>
      <c r="D57" s="324"/>
      <c r="E57" s="324"/>
      <c r="F57" s="317"/>
    </row>
    <row r="58" spans="1:6" s="3" customFormat="1" ht="15" customHeight="1" x14ac:dyDescent="0.3">
      <c r="A58" s="340" t="s">
        <v>161</v>
      </c>
      <c r="B58" s="334">
        <f>B56+B54+B52+B50+B48+B39-B46</f>
        <v>26005053.989999998</v>
      </c>
      <c r="C58" s="334">
        <f>C56+C54+C52+C50+C48+C39-C46</f>
        <v>26895790</v>
      </c>
      <c r="D58" s="334">
        <f>D56+D54+D52+D50+D48+D39-D46</f>
        <v>29376011</v>
      </c>
      <c r="E58" s="334">
        <f>D58-C58</f>
        <v>2480221</v>
      </c>
      <c r="F58" s="330">
        <f>IF(ISBLANK(E58),"  ",IF(C58&gt;0,E58/C58,IF(E58&gt;0,1,0)))</f>
        <v>9.221595647497248E-2</v>
      </c>
    </row>
    <row r="59" spans="1:6" ht="15" customHeight="1" x14ac:dyDescent="0.3">
      <c r="A59" s="341"/>
      <c r="B59" s="324"/>
      <c r="C59" s="324"/>
      <c r="D59" s="324"/>
      <c r="E59" s="324"/>
      <c r="F59" s="317" t="s">
        <v>117</v>
      </c>
    </row>
    <row r="60" spans="1:6" ht="15" customHeight="1" x14ac:dyDescent="0.3">
      <c r="A60" s="342"/>
      <c r="B60" s="316"/>
      <c r="C60" s="316"/>
      <c r="D60" s="316"/>
      <c r="E60" s="316"/>
      <c r="F60" s="318" t="s">
        <v>117</v>
      </c>
    </row>
    <row r="61" spans="1:6" ht="15" customHeight="1" x14ac:dyDescent="0.3">
      <c r="A61" s="340" t="s">
        <v>162</v>
      </c>
      <c r="B61" s="316"/>
      <c r="C61" s="316"/>
      <c r="D61" s="316"/>
      <c r="E61" s="316"/>
      <c r="F61" s="318"/>
    </row>
    <row r="62" spans="1:6" ht="15" customHeight="1" x14ac:dyDescent="0.3">
      <c r="A62" s="323" t="s">
        <v>163</v>
      </c>
      <c r="B62" s="316">
        <f>Instruction!F44</f>
        <v>7548671.1400000006</v>
      </c>
      <c r="C62" s="316">
        <f>Instruction!H44</f>
        <v>10250496</v>
      </c>
      <c r="D62" s="316">
        <f>Instruction!J44</f>
        <v>9085813.3200000003</v>
      </c>
      <c r="E62" s="316">
        <f t="shared" ref="E62:E75" si="4">D62-C62</f>
        <v>-1164682.6799999997</v>
      </c>
      <c r="F62" s="321">
        <f t="shared" ref="F62:F75" si="5">IF(ISBLANK(E62),"  ",IF(C62&gt;0,E62/C62,IF(E62&gt;0,1,0)))</f>
        <v>-0.11362208033640515</v>
      </c>
    </row>
    <row r="63" spans="1:6" ht="15" customHeight="1" x14ac:dyDescent="0.3">
      <c r="A63" s="325" t="s">
        <v>164</v>
      </c>
      <c r="B63" s="324">
        <f>Research!F44</f>
        <v>0</v>
      </c>
      <c r="C63" s="324">
        <f>Research!H44</f>
        <v>0</v>
      </c>
      <c r="D63" s="324">
        <f>Research!J44</f>
        <v>0</v>
      </c>
      <c r="E63" s="324">
        <f t="shared" si="4"/>
        <v>0</v>
      </c>
      <c r="F63" s="321">
        <f t="shared" si="5"/>
        <v>0</v>
      </c>
    </row>
    <row r="64" spans="1:6" ht="15" customHeight="1" x14ac:dyDescent="0.3">
      <c r="A64" s="325" t="s">
        <v>165</v>
      </c>
      <c r="B64" s="324">
        <f>'Public Service'!F44</f>
        <v>124208.12999999999</v>
      </c>
      <c r="C64" s="324">
        <f>'Public Service'!H44</f>
        <v>289041</v>
      </c>
      <c r="D64" s="324">
        <f>'Public Service'!J44</f>
        <v>201768</v>
      </c>
      <c r="E64" s="324">
        <f t="shared" si="4"/>
        <v>-87273</v>
      </c>
      <c r="F64" s="321">
        <f t="shared" si="5"/>
        <v>-0.3019398632027982</v>
      </c>
    </row>
    <row r="65" spans="1:6" ht="15" customHeight="1" x14ac:dyDescent="0.3">
      <c r="A65" s="325" t="s">
        <v>166</v>
      </c>
      <c r="B65" s="324">
        <f>'Academic Supp'!F44</f>
        <v>2375598.1300000004</v>
      </c>
      <c r="C65" s="324">
        <f>'Academic Supp'!H44</f>
        <v>2782979</v>
      </c>
      <c r="D65" s="324">
        <f>'Academic Supp'!J44</f>
        <v>2265999.96</v>
      </c>
      <c r="E65" s="324">
        <f t="shared" si="4"/>
        <v>-516979.04000000004</v>
      </c>
      <c r="F65" s="321">
        <f t="shared" si="5"/>
        <v>-0.18576462129250707</v>
      </c>
    </row>
    <row r="66" spans="1:6" ht="15" customHeight="1" x14ac:dyDescent="0.3">
      <c r="A66" s="325" t="s">
        <v>167</v>
      </c>
      <c r="B66" s="324">
        <f>'Student Services'!F44</f>
        <v>4779203.1100000003</v>
      </c>
      <c r="C66" s="324">
        <f>'Student Services'!H44</f>
        <v>3743947</v>
      </c>
      <c r="D66" s="324">
        <f>'Student Services'!J44</f>
        <v>3270641.3000000003</v>
      </c>
      <c r="E66" s="324">
        <f t="shared" si="4"/>
        <v>-473305.69999999972</v>
      </c>
      <c r="F66" s="321">
        <f t="shared" si="5"/>
        <v>-0.12641891031042901</v>
      </c>
    </row>
    <row r="67" spans="1:6" ht="15" customHeight="1" x14ac:dyDescent="0.3">
      <c r="A67" s="325" t="s">
        <v>168</v>
      </c>
      <c r="B67" s="324">
        <f>'Institutional Supp'!F44</f>
        <v>8684607</v>
      </c>
      <c r="C67" s="324">
        <f>'Institutional Supp'!H44</f>
        <v>7824573</v>
      </c>
      <c r="D67" s="324">
        <f>'Institutional Supp'!J44</f>
        <v>11063160.83</v>
      </c>
      <c r="E67" s="324">
        <f t="shared" si="4"/>
        <v>3238587.83</v>
      </c>
      <c r="F67" s="321">
        <f t="shared" si="5"/>
        <v>0.41389962493799981</v>
      </c>
    </row>
    <row r="68" spans="1:6" ht="15" customHeight="1" x14ac:dyDescent="0.3">
      <c r="A68" s="325" t="s">
        <v>169</v>
      </c>
      <c r="B68" s="324">
        <f>Scholarships!F44</f>
        <v>1020804</v>
      </c>
      <c r="C68" s="324">
        <f>Scholarships!H44</f>
        <v>650000</v>
      </c>
      <c r="D68" s="324">
        <f>Scholarships!J44</f>
        <v>1000000</v>
      </c>
      <c r="E68" s="324">
        <f t="shared" si="4"/>
        <v>350000</v>
      </c>
      <c r="F68" s="321">
        <f t="shared" si="5"/>
        <v>0.53846153846153844</v>
      </c>
    </row>
    <row r="69" spans="1:6" ht="15" customHeight="1" x14ac:dyDescent="0.3">
      <c r="A69" s="325" t="s">
        <v>170</v>
      </c>
      <c r="B69" s="324">
        <f>'OP&amp;M'!F44</f>
        <v>1090237</v>
      </c>
      <c r="C69" s="324">
        <f>'OP&amp;M'!H44</f>
        <v>1090237</v>
      </c>
      <c r="D69" s="324">
        <f>'OP&amp;M'!J44</f>
        <v>2113074</v>
      </c>
      <c r="E69" s="324">
        <f t="shared" si="4"/>
        <v>1022837</v>
      </c>
      <c r="F69" s="321">
        <f t="shared" si="5"/>
        <v>0.93817857951986583</v>
      </c>
    </row>
    <row r="70" spans="1:6" s="3" customFormat="1" ht="15" customHeight="1" x14ac:dyDescent="0.3">
      <c r="A70" s="343" t="s">
        <v>171</v>
      </c>
      <c r="B70" s="329">
        <f>SUM(B62:B69)</f>
        <v>25623328.510000002</v>
      </c>
      <c r="C70" s="329">
        <f>SUM(C62:C69)</f>
        <v>26631273</v>
      </c>
      <c r="D70" s="329">
        <f>SUM(D62:D69)</f>
        <v>29000457.410000004</v>
      </c>
      <c r="E70" s="329">
        <f t="shared" si="4"/>
        <v>2369184.4100000039</v>
      </c>
      <c r="F70" s="330">
        <f t="shared" si="5"/>
        <v>8.8962491954477876E-2</v>
      </c>
    </row>
    <row r="71" spans="1:6" ht="15" customHeight="1" x14ac:dyDescent="0.3">
      <c r="A71" s="325" t="s">
        <v>172</v>
      </c>
      <c r="B71" s="324">
        <f>Hospitals!F44</f>
        <v>0</v>
      </c>
      <c r="C71" s="324">
        <f>Hospitals!H44</f>
        <v>0</v>
      </c>
      <c r="D71" s="324">
        <f>Hospitals!J44</f>
        <v>0</v>
      </c>
      <c r="E71" s="324">
        <f t="shared" si="4"/>
        <v>0</v>
      </c>
      <c r="F71" s="321">
        <f t="shared" si="5"/>
        <v>0</v>
      </c>
    </row>
    <row r="72" spans="1:6" ht="15" customHeight="1" x14ac:dyDescent="0.3">
      <c r="A72" s="325" t="s">
        <v>173</v>
      </c>
      <c r="B72" s="324">
        <f>Transfers!F44</f>
        <v>381725.16</v>
      </c>
      <c r="C72" s="324">
        <f>Transfers!H44</f>
        <v>264517</v>
      </c>
      <c r="D72" s="324">
        <f>Transfers!J44</f>
        <v>375554</v>
      </c>
      <c r="E72" s="324">
        <f t="shared" si="4"/>
        <v>111037</v>
      </c>
      <c r="F72" s="321">
        <f t="shared" si="5"/>
        <v>0.41977264221203175</v>
      </c>
    </row>
    <row r="73" spans="1:6" ht="15" customHeight="1" x14ac:dyDescent="0.3">
      <c r="A73" s="325" t="s">
        <v>174</v>
      </c>
      <c r="B73" s="324">
        <f>Athletics!U21+Athletics!U23-Athletics!AA40</f>
        <v>0</v>
      </c>
      <c r="C73" s="324">
        <f>Athletics!V21+Athletics!V23-Athletics!AB40</f>
        <v>0</v>
      </c>
      <c r="D73" s="324">
        <f>Athletics!W21+Athletics!W23-Athletics!AC40</f>
        <v>0</v>
      </c>
      <c r="E73" s="324">
        <f t="shared" si="4"/>
        <v>0</v>
      </c>
      <c r="F73" s="321">
        <f t="shared" si="5"/>
        <v>0</v>
      </c>
    </row>
    <row r="74" spans="1:6" ht="15" customHeight="1" x14ac:dyDescent="0.3">
      <c r="A74" s="325" t="s">
        <v>175</v>
      </c>
      <c r="B74" s="324">
        <f>Other!F44</f>
        <v>0</v>
      </c>
      <c r="C74" s="324">
        <f>Other!H44</f>
        <v>0</v>
      </c>
      <c r="D74" s="324">
        <f>Other!J44</f>
        <v>0</v>
      </c>
      <c r="E74" s="324">
        <f t="shared" si="4"/>
        <v>0</v>
      </c>
      <c r="F74" s="321">
        <f t="shared" si="5"/>
        <v>0</v>
      </c>
    </row>
    <row r="75" spans="1:6" s="3" customFormat="1" ht="15" customHeight="1" x14ac:dyDescent="0.3">
      <c r="A75" s="344" t="s">
        <v>176</v>
      </c>
      <c r="B75" s="345">
        <f>B74+B73+B72+B71+B70</f>
        <v>26005053.670000002</v>
      </c>
      <c r="C75" s="345">
        <f>C74+C73+C72+C71+C70</f>
        <v>26895790</v>
      </c>
      <c r="D75" s="345">
        <f>D74+D73+D72+D71+D70</f>
        <v>29376011.410000004</v>
      </c>
      <c r="E75" s="345">
        <f t="shared" si="4"/>
        <v>2480221.4100000039</v>
      </c>
      <c r="F75" s="330">
        <f t="shared" si="5"/>
        <v>9.221597171899408E-2</v>
      </c>
    </row>
    <row r="76" spans="1:6" ht="15" customHeight="1" x14ac:dyDescent="0.3">
      <c r="A76" s="342"/>
      <c r="B76" s="316"/>
      <c r="C76" s="316"/>
      <c r="D76" s="316"/>
      <c r="E76" s="316"/>
      <c r="F76" s="318"/>
    </row>
    <row r="77" spans="1:6" ht="15" customHeight="1" x14ac:dyDescent="0.3">
      <c r="A77" s="340" t="s">
        <v>177</v>
      </c>
      <c r="B77" s="316"/>
      <c r="C77" s="316"/>
      <c r="D77" s="316"/>
      <c r="E77" s="316"/>
      <c r="F77" s="318"/>
    </row>
    <row r="78" spans="1:6" ht="15" customHeight="1" x14ac:dyDescent="0.3">
      <c r="A78" s="323" t="s">
        <v>178</v>
      </c>
      <c r="B78" s="320">
        <f>Instruction!F7+Research!F7+'Public Service'!F7+'Academic Supp'!F7+'Student Services'!F7+'Institutional Supp'!F7+Scholarships!F7+'OP&amp;M'!F7+Hospitals!F7+Transfers!F7+Other!F7</f>
        <v>14387883.530000001</v>
      </c>
      <c r="C78" s="320">
        <f>Instruction!H7+Research!H7+'Public Service'!H7+'Academic Supp'!H7+'Student Services'!H7+'Institutional Supp'!H7+Scholarships!H7+'OP&amp;M'!H7+Hospitals!H7+Transfers!H7+Other!H7</f>
        <v>15348895</v>
      </c>
      <c r="D78" s="320">
        <f>Instruction!J7+Research!J7+'Public Service'!J7+'Academic Supp'!J7+'Student Services'!J7+'Institutional Supp'!J7+Scholarships!J7+'OP&amp;M'!J7+Hospitals!J7+Transfers!J7+Other!J7</f>
        <v>13847907.51</v>
      </c>
      <c r="E78" s="316">
        <f t="shared" ref="E78:E96" si="6">D78-C78</f>
        <v>-1500987.4900000002</v>
      </c>
      <c r="F78" s="321">
        <f t="shared" ref="F78:F96" si="7">IF(ISBLANK(E78),"  ",IF(C78&gt;0,E78/C78,IF(E78&gt;0,1,0)))</f>
        <v>-9.7791240998130496E-2</v>
      </c>
    </row>
    <row r="79" spans="1:6" ht="15" customHeight="1" x14ac:dyDescent="0.3">
      <c r="A79" s="325" t="s">
        <v>179</v>
      </c>
      <c r="B79" s="322">
        <f>Instruction!F8+Research!F8+'Public Service'!F8+'Academic Supp'!F8+'Student Services'!F8+'Institutional Supp'!F8+Scholarships!F8+'OP&amp;M'!F8+Hospitals!F8+Transfers!F8+Other!F8</f>
        <v>0</v>
      </c>
      <c r="C79" s="320">
        <f>Instruction!H8+Research!H8+'Public Service'!H8+'Academic Supp'!H8+'Student Services'!H8+'Institutional Supp'!H8+Scholarships!H8+'OP&amp;M'!H8+Hospitals!H8+Transfers!H8+Other!H8</f>
        <v>0</v>
      </c>
      <c r="D79" s="320">
        <f>Instruction!J8+Research!J8+'Public Service'!J8+'Academic Supp'!J8+'Student Services'!J8+'Institutional Supp'!J8+Scholarships!J8+'OP&amp;M'!J8+Hospitals!J8+Transfers!J8+Other!J8</f>
        <v>0</v>
      </c>
      <c r="E79" s="324">
        <f t="shared" si="6"/>
        <v>0</v>
      </c>
      <c r="F79" s="321">
        <f t="shared" si="7"/>
        <v>0</v>
      </c>
    </row>
    <row r="80" spans="1:6" ht="15" customHeight="1" x14ac:dyDescent="0.3">
      <c r="A80" s="325" t="s">
        <v>180</v>
      </c>
      <c r="B80" s="374">
        <f>Instruction!F9+Research!F9+'Public Service'!F9+'Academic Supp'!F9+'Student Services'!F9+'Institutional Supp'!F9+Scholarships!F9+'OP&amp;M'!F9+Hospitals!F9+Transfers!F9+Other!F9</f>
        <v>5042778.2299999995</v>
      </c>
      <c r="C80" s="320">
        <f>Instruction!H9+Research!H9+'Public Service'!H9+'Academic Supp'!H9+'Student Services'!H9+'Institutional Supp'!H9+Scholarships!H9+'OP&amp;M'!H9+Hospitals!H9+Transfers!H9+Other!H9</f>
        <v>5928584</v>
      </c>
      <c r="D80" s="320">
        <f>Instruction!J9+Research!J9+'Public Service'!J9+'Academic Supp'!J9+'Student Services'!J9+'Institutional Supp'!J9+Scholarships!J9+'OP&amp;M'!J9+Hospitals!J9+Transfers!J9+Other!J9</f>
        <v>5190892.9000000004</v>
      </c>
      <c r="E80" s="324">
        <f t="shared" si="6"/>
        <v>-737691.09999999963</v>
      </c>
      <c r="F80" s="321">
        <f t="shared" si="7"/>
        <v>-0.12442956024575171</v>
      </c>
    </row>
    <row r="81" spans="1:6" s="3" customFormat="1" ht="15" customHeight="1" x14ac:dyDescent="0.3">
      <c r="A81" s="343" t="s">
        <v>181</v>
      </c>
      <c r="B81" s="345">
        <f>SUM(B78:B80)</f>
        <v>19430661.760000002</v>
      </c>
      <c r="C81" s="345">
        <f>SUM(C78:C80)</f>
        <v>21277479</v>
      </c>
      <c r="D81" s="345">
        <f>SUM(D78:D80)</f>
        <v>19038800.41</v>
      </c>
      <c r="E81" s="329">
        <f t="shared" si="6"/>
        <v>-2238678.59</v>
      </c>
      <c r="F81" s="330">
        <f t="shared" si="7"/>
        <v>-0.10521352600089512</v>
      </c>
    </row>
    <row r="82" spans="1:6" ht="15" customHeight="1" x14ac:dyDescent="0.3">
      <c r="A82" s="325" t="s">
        <v>182</v>
      </c>
      <c r="B82" s="322">
        <f>Instruction!F12+Research!F12+'Public Service'!F12+'Academic Supp'!F12+'Student Services'!F12+'Institutional Supp'!F12+Scholarships!F12+'OP&amp;M'!F12+Hospitals!F12+Transfers!F12+Other!F12</f>
        <v>392950.05000000005</v>
      </c>
      <c r="C82" s="322">
        <f>Instruction!H12+Research!H12+'Public Service'!H12+'Academic Supp'!H12+'Student Services'!H12+'Institutional Supp'!H12+Scholarships!H12+'OP&amp;M'!H12+Hospitals!H12+Transfers!H12+Other!H12</f>
        <v>505000</v>
      </c>
      <c r="D82" s="322">
        <f>Instruction!J12+Research!J12+'Public Service'!J12+'Academic Supp'!J12+'Student Services'!J12+'Institutional Supp'!J12+Scholarships!J12+'OP&amp;M'!J12+Hospitals!J12+Transfers!J12+Other!J12</f>
        <v>605000</v>
      </c>
      <c r="E82" s="324">
        <f t="shared" si="6"/>
        <v>100000</v>
      </c>
      <c r="F82" s="321">
        <f t="shared" si="7"/>
        <v>0.19801980198019803</v>
      </c>
    </row>
    <row r="83" spans="1:6" ht="15" customHeight="1" x14ac:dyDescent="0.3">
      <c r="A83" s="325" t="s">
        <v>183</v>
      </c>
      <c r="B83" s="320">
        <f>Instruction!F14+Research!F14+'Public Service'!F14+'Academic Supp'!F14+'Student Services'!F14+'Institutional Supp'!F14+Scholarships!F14+'OP&amp;M'!F14+Hospitals!F14+Transfers!F14+Other!F14</f>
        <v>3090826.67</v>
      </c>
      <c r="C83" s="320">
        <f>Instruction!H14+Research!H14+'Public Service'!H14+'Academic Supp'!H14+'Student Services'!H14+'Institutional Supp'!H14+Scholarships!H14+'OP&amp;M'!H14+Hospitals!H14+Transfers!H14+Other!H14</f>
        <v>1815326</v>
      </c>
      <c r="D83" s="320">
        <f>Instruction!J14+Research!J14+'Public Service'!J14+'Academic Supp'!J14+'Student Services'!J14+'Institutional Supp'!J14+Scholarships!J14+'OP&amp;M'!J14+Hospitals!J14+Transfers!J14+Other!J14</f>
        <v>3557235</v>
      </c>
      <c r="E83" s="324">
        <f t="shared" si="6"/>
        <v>1741909</v>
      </c>
      <c r="F83" s="321">
        <f t="shared" si="7"/>
        <v>0.95955712637840251</v>
      </c>
    </row>
    <row r="84" spans="1:6" ht="15" customHeight="1" x14ac:dyDescent="0.3">
      <c r="A84" s="325" t="s">
        <v>184</v>
      </c>
      <c r="B84" s="316">
        <f>Instruction!F16+Research!F16+'Public Service'!F16+'Academic Supp'!F16+'Student Services'!F16+'Institutional Supp'!F16+Scholarships!F16+'OP&amp;M'!F16+Hospitals!F16+Transfers!F16+Other!F16</f>
        <v>213631.81</v>
      </c>
      <c r="C84" s="316">
        <f>Instruction!H16+Research!H16+'Public Service'!H16+'Academic Supp'!H16+'Student Services'!H16+'Institutional Supp'!H16+Scholarships!H16+'OP&amp;M'!H16+Hospitals!H16+Transfers!H16+Other!H16</f>
        <v>280000</v>
      </c>
      <c r="D84" s="316">
        <f>Instruction!J16+Research!J16+'Public Service'!J16+'Academic Supp'!J16+'Student Services'!J16+'Institutional Supp'!J16+Scholarships!J16+'OP&amp;M'!J16+Hospitals!J16+Transfers!J16+Other!J16</f>
        <v>325000</v>
      </c>
      <c r="E84" s="324">
        <f t="shared" si="6"/>
        <v>45000</v>
      </c>
      <c r="F84" s="321">
        <f t="shared" si="7"/>
        <v>0.16071428571428573</v>
      </c>
    </row>
    <row r="85" spans="1:6" s="3" customFormat="1" ht="15" customHeight="1" x14ac:dyDescent="0.3">
      <c r="A85" s="327" t="s">
        <v>185</v>
      </c>
      <c r="B85" s="345">
        <f>SUM(B82:B84)</f>
        <v>3697408.53</v>
      </c>
      <c r="C85" s="345">
        <f>SUM(C82:C84)</f>
        <v>2600326</v>
      </c>
      <c r="D85" s="345">
        <f>SUM(D82:D84)</f>
        <v>4487235</v>
      </c>
      <c r="E85" s="329">
        <f t="shared" si="6"/>
        <v>1886909</v>
      </c>
      <c r="F85" s="330">
        <f t="shared" si="7"/>
        <v>0.72564324626989074</v>
      </c>
    </row>
    <row r="86" spans="1:6" ht="15" customHeight="1" x14ac:dyDescent="0.3">
      <c r="A86" s="325" t="s">
        <v>186</v>
      </c>
      <c r="B86" s="316">
        <f>Instruction!F27+Research!F27+'Public Service'!F27+'Academic Supp'!F27+'Student Services'!F27+'Institutional Supp'!F27+Scholarships!F27+'OP&amp;M'!F27+Hospitals!F27+Transfers!F27+Other!F27</f>
        <v>710480.47</v>
      </c>
      <c r="C86" s="316">
        <f>Instruction!H27+Research!H27+'Public Service'!H27+'Academic Supp'!H27+'Student Services'!H27+'Institutional Supp'!H27+Scholarships!H27+'OP&amp;M'!H27+Hospitals!H27+Transfers!H27+Other!H27</f>
        <v>1250000</v>
      </c>
      <c r="D86" s="316">
        <f>Instruction!J27+Research!J27+'Public Service'!J27+'Academic Supp'!J27+'Student Services'!J27+'Institutional Supp'!J27+Scholarships!J27+'OP&amp;M'!J27+Hospitals!J27+Transfers!J27++Other!J27</f>
        <v>750000</v>
      </c>
      <c r="E86" s="324">
        <f t="shared" si="6"/>
        <v>-500000</v>
      </c>
      <c r="F86" s="321">
        <f t="shared" si="7"/>
        <v>-0.4</v>
      </c>
    </row>
    <row r="87" spans="1:6" ht="15" customHeight="1" x14ac:dyDescent="0.3">
      <c r="A87" s="325" t="s">
        <v>187</v>
      </c>
      <c r="B87" s="324">
        <f>Instruction!F29+Research!F29+'Public Service'!F29+'Academic Supp'!F29+'Student Services'!F29+'Institutional Supp'!F29+Scholarships!F29+'OP&amp;M'!F29+Hospitals!F29+Transfers!F29+Other!F29+Athletics!U21+Athletics!U23-Athletics!AA40</f>
        <v>1557363.64</v>
      </c>
      <c r="C87" s="324">
        <f>Instruction!H29+Research!H29+'Public Service'!H29+'Academic Supp'!H29+'Student Services'!H29+'Institutional Supp'!H29+Scholarships!H29+'OP&amp;M'!H29+Hospitals!H29+Transfers!H29+Other!H29+Athletics!V21+Athletics!V23-Athletics!AB40</f>
        <v>1203468</v>
      </c>
      <c r="D87" s="324">
        <f>Instruction!J29+Research!J29+'Public Service'!J29+'Academic Supp'!J29+'Student Services'!J29+'Institutional Supp'!J29+Scholarships!J29+'OP&amp;M'!J29+Hospitals!J29+Transfers!J29+Other!J29+Athletics!W21+Athletics!W23-Athletics!AC40</f>
        <v>3401585</v>
      </c>
      <c r="E87" s="324">
        <f t="shared" si="6"/>
        <v>2198117</v>
      </c>
      <c r="F87" s="321">
        <f t="shared" si="7"/>
        <v>1.8264856232155737</v>
      </c>
    </row>
    <row r="88" spans="1:6" ht="15" customHeight="1" x14ac:dyDescent="0.3">
      <c r="A88" s="325" t="s">
        <v>188</v>
      </c>
      <c r="B88" s="324">
        <f>Instruction!F37+Research!F37+'Public Service'!F37+'Academic Supp'!F37+'Student Services'!F37+'Institutional Supp'!F37+Scholarships!F37+'OP&amp;M'!F37+Hospitals!F37+Transfers!F37+Other!F37</f>
        <v>0</v>
      </c>
      <c r="C88" s="324">
        <f>Instruction!H37+Research!H37+'Public Service'!H37+'Academic Supp'!H37+'Student Services'!H37+'Institutional Supp'!H37+Scholarships!H37+'OP&amp;M'!H37+Hospitals!H37+Transfers!H37+Other!H37</f>
        <v>0</v>
      </c>
      <c r="D88" s="324">
        <f>Instruction!J37+Research!J37+'Public Service'!J37+'Academic Supp'!J37+'Student Services'!J37+'Institutional Supp'!J37+Scholarships!J37+'OP&amp;M'!J37+Hospitals!J37+Transfers!J37+Other!J37</f>
        <v>0</v>
      </c>
      <c r="E88" s="324">
        <f t="shared" si="6"/>
        <v>0</v>
      </c>
      <c r="F88" s="321">
        <f t="shared" si="7"/>
        <v>0</v>
      </c>
    </row>
    <row r="89" spans="1:6" ht="15" customHeight="1" x14ac:dyDescent="0.3">
      <c r="A89" s="325" t="s">
        <v>189</v>
      </c>
      <c r="B89" s="324">
        <f>Instruction!F39+Research!F39+'Public Service'!F39+'Academic Supp'!F39+'Student Services'!F39+'Institutional Supp'!F39+Scholarships!F39+'OP&amp;M'!F39+Hospitals!F39+Transfers!F39+Other!F39</f>
        <v>381725.16</v>
      </c>
      <c r="C89" s="324">
        <f>Instruction!H39+Research!H39+'Public Service'!H39+'Academic Supp'!H39+'Student Services'!H39+'Institutional Supp'!H39+Scholarships!H39+'OP&amp;M'!H39+Hospitals!H39+Transfers!H39+Other!H39</f>
        <v>264517</v>
      </c>
      <c r="D89" s="324">
        <f>Instruction!J39+Research!J39+'Public Service'!J39+'Academic Supp'!J39+'Student Services'!J39+'Institutional Supp'!J39+Scholarships!J39+'OP&amp;M'!J39+Hospitals!J39+Transfers!J39+Other!J39</f>
        <v>375554</v>
      </c>
      <c r="E89" s="324">
        <f t="shared" si="6"/>
        <v>111037</v>
      </c>
      <c r="F89" s="321">
        <f t="shared" si="7"/>
        <v>0.41977264221203175</v>
      </c>
    </row>
    <row r="90" spans="1:6" s="3" customFormat="1" ht="15" customHeight="1" x14ac:dyDescent="0.3">
      <c r="A90" s="327" t="s">
        <v>190</v>
      </c>
      <c r="B90" s="329">
        <f>SUM(B86:B89)</f>
        <v>2649569.27</v>
      </c>
      <c r="C90" s="329">
        <f>SUM(C86:C89)</f>
        <v>2717985</v>
      </c>
      <c r="D90" s="329">
        <f>SUM(D86:D89)</f>
        <v>4527139</v>
      </c>
      <c r="E90" s="329">
        <f t="shared" si="6"/>
        <v>1809154</v>
      </c>
      <c r="F90" s="330">
        <f t="shared" si="7"/>
        <v>0.66562324663307559</v>
      </c>
    </row>
    <row r="91" spans="1:6" ht="15" customHeight="1" x14ac:dyDescent="0.3">
      <c r="A91" s="325" t="s">
        <v>191</v>
      </c>
      <c r="B91" s="324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0</v>
      </c>
      <c r="C91" s="324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0</v>
      </c>
      <c r="D91" s="324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722837</v>
      </c>
      <c r="E91" s="324">
        <f t="shared" si="6"/>
        <v>722837</v>
      </c>
      <c r="F91" s="321">
        <f t="shared" si="7"/>
        <v>1</v>
      </c>
    </row>
    <row r="92" spans="1:6" ht="15" customHeight="1" x14ac:dyDescent="0.3">
      <c r="A92" s="325" t="s">
        <v>192</v>
      </c>
      <c r="B92" s="324">
        <f>Instruction!F31+Research!F31+'Public Service'!F31+'Academic Supp'!F31+'Student Services'!F31+'Institutional Supp'!F31+Scholarships!F31+'OP&amp;M'!F31+Hospitals!F31+Transfers!F31+Other!F31</f>
        <v>227414.11</v>
      </c>
      <c r="C92" s="324">
        <f>Instruction!H31+Research!H31+'Public Service'!H31+'Academic Supp'!H31+'Student Services'!H31+'Institutional Supp'!H31+Scholarships!H31+'OP&amp;M'!H31+Hospitals!H31+Transfers!H31+Other!H31</f>
        <v>300000</v>
      </c>
      <c r="D92" s="324">
        <f>Instruction!J31+Research!J31+'Public Service'!J31+'Academic Supp'!J31+'Student Services'!J31+'Institutional Supp'!J31+Scholarships!J31+'OP&amp;M'!J31+Hospitals!J31+Transfers!J31+Other!J31</f>
        <v>300000</v>
      </c>
      <c r="E92" s="324">
        <f t="shared" si="6"/>
        <v>0</v>
      </c>
      <c r="F92" s="321">
        <f t="shared" si="7"/>
        <v>0</v>
      </c>
    </row>
    <row r="93" spans="1:6" ht="15" customHeight="1" x14ac:dyDescent="0.3">
      <c r="A93" s="332" t="s">
        <v>193</v>
      </c>
      <c r="B93" s="324">
        <f>Instruction!F33+Research!F33+'Public Service'!F33+'Academic Supp'!F33+'Student Services'!F33+'Institutional Supp'!F33+Scholarships!F33+'OP&amp;M'!F33+Hospitals!F33+Transfers!F33+Other!F33</f>
        <v>0</v>
      </c>
      <c r="C93" s="324">
        <f>Instruction!H33+Research!H33+'Public Service'!H33+'Academic Supp'!H33+'Student Services'!H33+'Institutional Supp'!H33+Scholarships!H33+'OP&amp;M'!H33+Hospitals!H33+Transfers!H33+Other!H33</f>
        <v>0</v>
      </c>
      <c r="D93" s="324">
        <f>Instruction!J33+Research!J33+'Public Service'!J33+'Academic Supp'!J33+'Student Services'!J33+'Institutional Supp'!J33+Scholarships!J33+'OP&amp;M'!J33+Hospitals!J33+Transfers!J33++Other!J33</f>
        <v>300000</v>
      </c>
      <c r="E93" s="324">
        <f t="shared" si="6"/>
        <v>300000</v>
      </c>
      <c r="F93" s="321">
        <f t="shared" si="7"/>
        <v>1</v>
      </c>
    </row>
    <row r="94" spans="1:6" s="3" customFormat="1" ht="15" customHeight="1" x14ac:dyDescent="0.3">
      <c r="A94" s="346" t="s">
        <v>194</v>
      </c>
      <c r="B94" s="345">
        <f>SUM(B91:B93)</f>
        <v>227414.11</v>
      </c>
      <c r="C94" s="345">
        <f>SUM(C91:C93)</f>
        <v>300000</v>
      </c>
      <c r="D94" s="345">
        <f>SUM(D91:D93)</f>
        <v>1322837</v>
      </c>
      <c r="E94" s="345">
        <f t="shared" si="6"/>
        <v>1022837</v>
      </c>
      <c r="F94" s="330">
        <f t="shared" si="7"/>
        <v>3.4094566666666668</v>
      </c>
    </row>
    <row r="95" spans="1:6" ht="15" customHeight="1" x14ac:dyDescent="0.3">
      <c r="A95" s="332" t="s">
        <v>296</v>
      </c>
      <c r="B95" s="324">
        <f>Instruction!F42+Research!F42+'Public Service'!F42+'Academic Supp'!F42+'Student Services'!F42+'Institutional Supp'!F42+Scholarships!F42+'OP&amp;M'!F42+Hospitals!F42+Transfers!F42+Other!F42</f>
        <v>0</v>
      </c>
      <c r="C95" s="324">
        <f>Instruction!H42+Research!H42+'Public Service'!H42+'Academic Supp'!H42+'Student Services'!H42+'Institutional Supp'!H42+Scholarships!H42+'OP&amp;M'!H42+Hospitals!H42+Transfers!H42+Other!H42</f>
        <v>0</v>
      </c>
      <c r="D95" s="322">
        <f>Instruction!J42+Research!J42+'Public Service'!J42+'Academic Supp'!J42+'Student Services'!J42+'Institutional Supp'!J42+Scholarships!J42+'OP&amp;M'!J42+Hospitals!J42+Transfers!J42+Other!J42</f>
        <v>0</v>
      </c>
      <c r="E95" s="324">
        <f t="shared" si="6"/>
        <v>0</v>
      </c>
      <c r="F95" s="321">
        <f t="shared" si="7"/>
        <v>0</v>
      </c>
    </row>
    <row r="96" spans="1:6" s="3" customFormat="1" ht="15" customHeight="1" thickBot="1" x14ac:dyDescent="0.35">
      <c r="A96" s="347" t="s">
        <v>176</v>
      </c>
      <c r="B96" s="348">
        <f>B94+B90+B85+B81+B95</f>
        <v>26005053.670000002</v>
      </c>
      <c r="C96" s="348">
        <f>C94+C90+C85+C81+C95</f>
        <v>26895790</v>
      </c>
      <c r="D96" s="349">
        <f>D94+D90+D85+D81+D95</f>
        <v>29376011.41</v>
      </c>
      <c r="E96" s="348">
        <f t="shared" si="6"/>
        <v>2480221.41</v>
      </c>
      <c r="F96" s="350">
        <f t="shared" si="7"/>
        <v>9.2215971718993942E-2</v>
      </c>
    </row>
    <row r="97" spans="1:6" ht="15" customHeight="1" x14ac:dyDescent="0.3">
      <c r="A97" s="93"/>
      <c r="B97" s="133"/>
      <c r="C97" s="133"/>
      <c r="D97" s="133"/>
      <c r="E97" s="133"/>
      <c r="F97" s="306" t="s">
        <v>117</v>
      </c>
    </row>
    <row r="98" spans="1:6" ht="15" customHeight="1" x14ac:dyDescent="0.3">
      <c r="A98" s="93" t="s">
        <v>537</v>
      </c>
      <c r="B98" s="133"/>
      <c r="C98" s="133"/>
      <c r="D98" s="133"/>
      <c r="E98" s="133"/>
      <c r="F98" s="306"/>
    </row>
    <row r="99" spans="1:6" ht="15" customHeight="1" x14ac:dyDescent="0.3">
      <c r="A99" s="93" t="s">
        <v>195</v>
      </c>
      <c r="B99" s="133"/>
      <c r="C99" s="133"/>
      <c r="D99" s="133"/>
      <c r="E99" s="133"/>
      <c r="F99" s="306"/>
    </row>
    <row r="100" spans="1:6" ht="15" customHeight="1" x14ac:dyDescent="0.3">
      <c r="A100" s="93" t="s">
        <v>117</v>
      </c>
      <c r="B100" s="133"/>
      <c r="C100" s="133"/>
      <c r="D100" s="133"/>
      <c r="E100" s="133"/>
      <c r="F100" s="351"/>
    </row>
  </sheetData>
  <printOptions horizontalCentered="1"/>
  <pageMargins left="0.45" right="0.45" top="0.4" bottom="0.4" header="0.3" footer="0.3"/>
  <pageSetup scale="49" orientation="portrait" r:id="rId1"/>
  <headerFooter>
    <oddFooter>&amp;C&amp;"Arial,Regular"&amp;12Page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E33" activePane="bottomRight" state="frozen"/>
      <selection activeCell="C36" sqref="C36"/>
      <selection pane="topRight" activeCell="C36" sqref="C36"/>
      <selection pane="bottomLeft" activeCell="C36" sqref="C36"/>
      <selection pane="bottomRight" activeCell="C36" sqref="C36"/>
    </sheetView>
  </sheetViews>
  <sheetFormatPr defaultColWidth="12.44140625" defaultRowHeight="15" customHeight="1" x14ac:dyDescent="0.25"/>
  <cols>
    <col min="1" max="1" width="73.109375" style="94" customWidth="1"/>
    <col min="2" max="5" width="24.88671875" style="133" customWidth="1"/>
    <col min="6" max="6" width="24.88671875" style="94" customWidth="1"/>
    <col min="7" max="7" width="16.88671875" style="94" customWidth="1"/>
    <col min="8" max="16384" width="12.44140625" style="94"/>
  </cols>
  <sheetData>
    <row r="1" spans="1:12" s="358" customFormat="1" ht="20.100000000000001" customHeight="1" x14ac:dyDescent="0.3">
      <c r="A1" s="353" t="s">
        <v>131</v>
      </c>
      <c r="B1" s="355"/>
      <c r="C1" s="517" t="s">
        <v>79</v>
      </c>
      <c r="D1" s="356" t="str">
        <f>Revenue!B2</f>
        <v>Southern University Law Center</v>
      </c>
      <c r="E1" s="357"/>
      <c r="G1" s="359"/>
      <c r="H1" s="359"/>
      <c r="I1" s="359"/>
      <c r="J1" s="359"/>
      <c r="K1" s="359"/>
      <c r="L1" s="359"/>
    </row>
    <row r="2" spans="1:12" s="358" customFormat="1" ht="20.100000000000001" customHeight="1" x14ac:dyDescent="0.3">
      <c r="A2" s="353" t="s">
        <v>200</v>
      </c>
      <c r="B2" s="355"/>
      <c r="C2" s="355"/>
      <c r="D2" s="355"/>
      <c r="E2" s="355"/>
      <c r="F2" s="359"/>
      <c r="G2" s="359"/>
      <c r="H2" s="359"/>
      <c r="I2" s="359"/>
      <c r="J2" s="359"/>
      <c r="K2" s="359"/>
      <c r="L2" s="359"/>
    </row>
    <row r="3" spans="1:12" s="358" customFormat="1" ht="20.100000000000001" customHeight="1" thickBot="1" x14ac:dyDescent="0.35">
      <c r="A3" s="354" t="s">
        <v>201</v>
      </c>
      <c r="B3" s="360"/>
      <c r="C3" s="360"/>
      <c r="D3" s="360"/>
      <c r="E3" s="360"/>
      <c r="F3" s="359"/>
      <c r="G3" s="359"/>
      <c r="H3" s="359"/>
      <c r="I3" s="359"/>
      <c r="J3" s="359"/>
      <c r="K3" s="359"/>
      <c r="L3" s="359"/>
    </row>
    <row r="4" spans="1:12" ht="15" customHeight="1" thickTop="1" x14ac:dyDescent="0.25">
      <c r="A4" s="286" t="s">
        <v>202</v>
      </c>
      <c r="B4" s="287" t="s">
        <v>231</v>
      </c>
      <c r="C4" s="287" t="s">
        <v>203</v>
      </c>
      <c r="D4" s="287" t="s">
        <v>203</v>
      </c>
      <c r="E4" s="288" t="s">
        <v>204</v>
      </c>
      <c r="F4" s="289"/>
    </row>
    <row r="5" spans="1:12" ht="15" customHeight="1" x14ac:dyDescent="0.25">
      <c r="A5" s="184"/>
      <c r="B5" s="290" t="s">
        <v>528</v>
      </c>
      <c r="C5" s="290" t="s">
        <v>528</v>
      </c>
      <c r="D5" s="290" t="s">
        <v>608</v>
      </c>
      <c r="E5" s="290" t="s">
        <v>528</v>
      </c>
    </row>
    <row r="6" spans="1:12" ht="15" customHeight="1" x14ac:dyDescent="0.25">
      <c r="A6" s="210" t="s">
        <v>205</v>
      </c>
      <c r="B6" s="291"/>
      <c r="C6" s="291"/>
      <c r="D6" s="291"/>
      <c r="E6" s="292"/>
    </row>
    <row r="7" spans="1:12" ht="15" customHeight="1" x14ac:dyDescent="0.25">
      <c r="A7" s="462" t="s">
        <v>206</v>
      </c>
      <c r="B7" s="293">
        <f>Revenue!F86</f>
        <v>0</v>
      </c>
      <c r="C7" s="293">
        <f>Revenue!H86</f>
        <v>0</v>
      </c>
      <c r="D7" s="293">
        <f>Revenue!J86</f>
        <v>0</v>
      </c>
      <c r="E7" s="294">
        <f t="shared" ref="E7:E12" si="0">D7-C7</f>
        <v>0</v>
      </c>
    </row>
    <row r="8" spans="1:12" ht="15" customHeight="1" x14ac:dyDescent="0.25">
      <c r="A8" s="390" t="s">
        <v>207</v>
      </c>
      <c r="B8" s="291">
        <f>Revenue!F87</f>
        <v>0</v>
      </c>
      <c r="C8" s="291">
        <f>Revenue!H87</f>
        <v>0</v>
      </c>
      <c r="D8" s="291">
        <f>Revenue!J87</f>
        <v>0</v>
      </c>
      <c r="E8" s="292">
        <f t="shared" si="0"/>
        <v>0</v>
      </c>
    </row>
    <row r="9" spans="1:12" ht="15" customHeight="1" x14ac:dyDescent="0.25">
      <c r="A9" s="463" t="s">
        <v>254</v>
      </c>
      <c r="B9" s="291">
        <f>Revenue!F88</f>
        <v>0</v>
      </c>
      <c r="C9" s="291">
        <f>Revenue!H88</f>
        <v>0</v>
      </c>
      <c r="D9" s="291">
        <f>Revenue!J88</f>
        <v>0</v>
      </c>
      <c r="E9" s="292">
        <f t="shared" si="0"/>
        <v>0</v>
      </c>
    </row>
    <row r="10" spans="1:12" ht="15" customHeight="1" x14ac:dyDescent="0.25">
      <c r="A10" s="463" t="s">
        <v>208</v>
      </c>
      <c r="B10" s="291">
        <f>Revenue!F89</f>
        <v>0</v>
      </c>
      <c r="C10" s="291">
        <f>Revenue!H89</f>
        <v>0</v>
      </c>
      <c r="D10" s="291">
        <f>Revenue!J89</f>
        <v>0</v>
      </c>
      <c r="E10" s="292">
        <f t="shared" si="0"/>
        <v>0</v>
      </c>
    </row>
    <row r="11" spans="1:12" ht="15" customHeight="1" x14ac:dyDescent="0.25">
      <c r="A11" s="463" t="s">
        <v>255</v>
      </c>
      <c r="B11" s="291">
        <f>Revenue!F91</f>
        <v>0</v>
      </c>
      <c r="C11" s="291">
        <f>Revenue!H91</f>
        <v>0</v>
      </c>
      <c r="D11" s="291">
        <f>Revenue!J91</f>
        <v>0</v>
      </c>
      <c r="E11" s="292">
        <f t="shared" si="0"/>
        <v>0</v>
      </c>
    </row>
    <row r="12" spans="1:12" s="140" customFormat="1" ht="15" customHeight="1" x14ac:dyDescent="0.25">
      <c r="A12" s="215" t="s">
        <v>209</v>
      </c>
      <c r="B12" s="295">
        <f>B10+B9+B8+B7+B11</f>
        <v>0</v>
      </c>
      <c r="C12" s="295">
        <f>C10+C9+C8+C7+C11</f>
        <v>0</v>
      </c>
      <c r="D12" s="295">
        <f>D10+D9+D8+D7+D11</f>
        <v>0</v>
      </c>
      <c r="E12" s="296">
        <f t="shared" si="0"/>
        <v>0</v>
      </c>
    </row>
    <row r="13" spans="1:12" s="140" customFormat="1" ht="15" customHeight="1" x14ac:dyDescent="0.25">
      <c r="A13" s="215" t="s">
        <v>414</v>
      </c>
      <c r="B13" s="295">
        <f>Revenue!F108</f>
        <v>0</v>
      </c>
      <c r="C13" s="295">
        <f>Revenue!H108</f>
        <v>0</v>
      </c>
      <c r="D13" s="295">
        <f>Revenue!J108</f>
        <v>0</v>
      </c>
      <c r="E13" s="296">
        <f>D13-C13</f>
        <v>0</v>
      </c>
    </row>
    <row r="14" spans="1:12" ht="15" customHeight="1" x14ac:dyDescent="0.25">
      <c r="A14" s="210" t="s">
        <v>210</v>
      </c>
      <c r="B14" s="291"/>
      <c r="C14" s="291"/>
      <c r="D14" s="291"/>
      <c r="E14" s="292"/>
    </row>
    <row r="15" spans="1:12" ht="15" customHeight="1" x14ac:dyDescent="0.25">
      <c r="A15" s="186" t="s">
        <v>211</v>
      </c>
      <c r="B15" s="293"/>
      <c r="C15" s="293"/>
      <c r="D15" s="293"/>
      <c r="E15" s="294"/>
    </row>
    <row r="16" spans="1:12" ht="15" customHeight="1" x14ac:dyDescent="0.25">
      <c r="A16" s="462" t="s">
        <v>212</v>
      </c>
      <c r="B16" s="293">
        <f>Revenue!F7</f>
        <v>9992902.1199999992</v>
      </c>
      <c r="C16" s="293">
        <f>Revenue!H7</f>
        <v>10504932</v>
      </c>
      <c r="D16" s="293">
        <f>Revenue!J7</f>
        <v>11179932</v>
      </c>
      <c r="E16" s="293">
        <f>D16-C16</f>
        <v>675000</v>
      </c>
    </row>
    <row r="17" spans="1:5" ht="15" customHeight="1" x14ac:dyDescent="0.25">
      <c r="A17" s="462" t="s">
        <v>213</v>
      </c>
      <c r="B17" s="293">
        <f>Revenue!F19</f>
        <v>4617584</v>
      </c>
      <c r="C17" s="293">
        <f>Revenue!H19</f>
        <v>4913227</v>
      </c>
      <c r="D17" s="293">
        <f>Revenue!J19</f>
        <v>4913227</v>
      </c>
      <c r="E17" s="293">
        <f>D17-C17</f>
        <v>0</v>
      </c>
    </row>
    <row r="18" spans="1:5" ht="15" customHeight="1" x14ac:dyDescent="0.25">
      <c r="A18" s="462" t="s">
        <v>214</v>
      </c>
      <c r="B18" s="293">
        <f>Revenue!F9</f>
        <v>205310</v>
      </c>
      <c r="C18" s="293">
        <f>Revenue!H9</f>
        <v>204916</v>
      </c>
      <c r="D18" s="293">
        <f>Revenue!J9</f>
        <v>204916</v>
      </c>
      <c r="E18" s="293">
        <f>D18-C18</f>
        <v>0</v>
      </c>
    </row>
    <row r="19" spans="1:5" ht="15" customHeight="1" x14ac:dyDescent="0.25">
      <c r="A19" s="462" t="s">
        <v>215</v>
      </c>
      <c r="B19" s="293">
        <f>Revenue!F10</f>
        <v>195570.42</v>
      </c>
      <c r="C19" s="293">
        <f>Revenue!H10</f>
        <v>215735</v>
      </c>
      <c r="D19" s="293">
        <f>Revenue!J10</f>
        <v>215735</v>
      </c>
      <c r="E19" s="293">
        <f>D19-C19</f>
        <v>0</v>
      </c>
    </row>
    <row r="20" spans="1:5" ht="15" customHeight="1" x14ac:dyDescent="0.25">
      <c r="A20" s="462" t="s">
        <v>357</v>
      </c>
      <c r="B20" s="293">
        <f>Revenue!F11</f>
        <v>0</v>
      </c>
      <c r="C20" s="293">
        <f>Revenue!H11</f>
        <v>0</v>
      </c>
      <c r="D20" s="293">
        <f>Revenue!J11</f>
        <v>0</v>
      </c>
      <c r="E20" s="293">
        <f t="shared" ref="E20:E28" si="1">D20-C20</f>
        <v>0</v>
      </c>
    </row>
    <row r="21" spans="1:5" ht="15" customHeight="1" x14ac:dyDescent="0.25">
      <c r="A21" s="462" t="s">
        <v>358</v>
      </c>
      <c r="B21" s="293">
        <f>Revenue!F12</f>
        <v>0</v>
      </c>
      <c r="C21" s="293">
        <f>Revenue!H12</f>
        <v>0</v>
      </c>
      <c r="D21" s="293">
        <f>Revenue!J12</f>
        <v>0</v>
      </c>
      <c r="E21" s="293">
        <f t="shared" si="1"/>
        <v>0</v>
      </c>
    </row>
    <row r="22" spans="1:5" ht="15" customHeight="1" x14ac:dyDescent="0.25">
      <c r="A22" s="462" t="s">
        <v>418</v>
      </c>
      <c r="B22" s="293">
        <f>Revenue!F13</f>
        <v>0</v>
      </c>
      <c r="C22" s="293">
        <f>Revenue!H13</f>
        <v>0</v>
      </c>
      <c r="D22" s="293">
        <f>Revenue!J13</f>
        <v>0</v>
      </c>
      <c r="E22" s="293">
        <f>D22-C22</f>
        <v>0</v>
      </c>
    </row>
    <row r="23" spans="1:5" ht="15" customHeight="1" x14ac:dyDescent="0.25">
      <c r="A23" s="462" t="s">
        <v>420</v>
      </c>
      <c r="B23" s="293">
        <f>Revenue!F16</f>
        <v>0</v>
      </c>
      <c r="C23" s="293">
        <f>Revenue!H16</f>
        <v>0</v>
      </c>
      <c r="D23" s="293">
        <f>Revenue!J16</f>
        <v>0</v>
      </c>
      <c r="E23" s="293">
        <f t="shared" si="1"/>
        <v>0</v>
      </c>
    </row>
    <row r="24" spans="1:5" ht="15" customHeight="1" x14ac:dyDescent="0.25">
      <c r="A24" s="462" t="s">
        <v>359</v>
      </c>
      <c r="B24" s="293">
        <f>Revenue!F14</f>
        <v>0</v>
      </c>
      <c r="C24" s="293">
        <f>Revenue!H14</f>
        <v>0</v>
      </c>
      <c r="D24" s="293">
        <f>Revenue!J14</f>
        <v>0</v>
      </c>
      <c r="E24" s="293">
        <f t="shared" si="1"/>
        <v>0</v>
      </c>
    </row>
    <row r="25" spans="1:5" ht="15" customHeight="1" x14ac:dyDescent="0.25">
      <c r="A25" s="462" t="s">
        <v>360</v>
      </c>
      <c r="B25" s="293">
        <f>Revenue!F15</f>
        <v>0</v>
      </c>
      <c r="C25" s="293">
        <f>Revenue!H15</f>
        <v>0</v>
      </c>
      <c r="D25" s="293">
        <f>Revenue!J15</f>
        <v>0</v>
      </c>
      <c r="E25" s="293">
        <f t="shared" si="1"/>
        <v>0</v>
      </c>
    </row>
    <row r="26" spans="1:5" ht="15" customHeight="1" x14ac:dyDescent="0.25">
      <c r="A26" s="462" t="s">
        <v>361</v>
      </c>
      <c r="B26" s="293">
        <f>Revenue!F17</f>
        <v>3493719.79</v>
      </c>
      <c r="C26" s="293">
        <f>Revenue!H17</f>
        <v>3871785</v>
      </c>
      <c r="D26" s="293">
        <f>Revenue!J17</f>
        <v>3871785</v>
      </c>
      <c r="E26" s="293">
        <f t="shared" si="1"/>
        <v>0</v>
      </c>
    </row>
    <row r="27" spans="1:5" ht="15" customHeight="1" x14ac:dyDescent="0.25">
      <c r="A27" s="462" t="s">
        <v>362</v>
      </c>
      <c r="B27" s="293">
        <f>Revenue!F18</f>
        <v>0</v>
      </c>
      <c r="C27" s="293">
        <f>Revenue!H18</f>
        <v>0</v>
      </c>
      <c r="D27" s="293">
        <f>Revenue!J18</f>
        <v>0</v>
      </c>
      <c r="E27" s="293">
        <f t="shared" si="1"/>
        <v>0</v>
      </c>
    </row>
    <row r="28" spans="1:5" ht="15" customHeight="1" x14ac:dyDescent="0.25">
      <c r="A28" s="462" t="s">
        <v>363</v>
      </c>
      <c r="B28" s="293">
        <f>Revenue!F22</f>
        <v>0</v>
      </c>
      <c r="C28" s="293">
        <f>Revenue!H22</f>
        <v>0</v>
      </c>
      <c r="D28" s="293">
        <f>Revenue!J22</f>
        <v>0</v>
      </c>
      <c r="E28" s="293">
        <f t="shared" si="1"/>
        <v>0</v>
      </c>
    </row>
    <row r="29" spans="1:5" ht="15" customHeight="1" x14ac:dyDescent="0.25">
      <c r="A29" s="462" t="s">
        <v>364</v>
      </c>
      <c r="B29" s="293">
        <f>Revenue!F23</f>
        <v>0</v>
      </c>
      <c r="C29" s="293">
        <f>Revenue!H23</f>
        <v>0</v>
      </c>
      <c r="D29" s="293">
        <f>Revenue!J23</f>
        <v>0</v>
      </c>
      <c r="E29" s="293">
        <f>D29-C29</f>
        <v>0</v>
      </c>
    </row>
    <row r="30" spans="1:5" s="140" customFormat="1" ht="15" customHeight="1" x14ac:dyDescent="0.25">
      <c r="A30" s="210" t="s">
        <v>216</v>
      </c>
      <c r="B30" s="295">
        <f>SUM(B16:B29)</f>
        <v>18505086.329999998</v>
      </c>
      <c r="C30" s="295">
        <f>SUM(C16:C29)</f>
        <v>19710595</v>
      </c>
      <c r="D30" s="295">
        <f>SUM(D16:D29)</f>
        <v>20385595</v>
      </c>
      <c r="E30" s="295">
        <f>SUM(E16:E29)</f>
        <v>675000</v>
      </c>
    </row>
    <row r="31" spans="1:5" ht="15" customHeight="1" x14ac:dyDescent="0.25">
      <c r="A31" s="464" t="s">
        <v>217</v>
      </c>
      <c r="B31" s="293">
        <f>Revenue!F26</f>
        <v>0</v>
      </c>
      <c r="C31" s="293">
        <f>Revenue!H26</f>
        <v>0</v>
      </c>
      <c r="D31" s="293">
        <f>Revenue!J26</f>
        <v>0</v>
      </c>
      <c r="E31" s="294">
        <f t="shared" ref="E31:E37" si="2">D31-C31</f>
        <v>0</v>
      </c>
    </row>
    <row r="32" spans="1:5" ht="15" customHeight="1" x14ac:dyDescent="0.25">
      <c r="A32" s="462" t="s">
        <v>218</v>
      </c>
      <c r="B32" s="291">
        <f>Revenue!F28</f>
        <v>0</v>
      </c>
      <c r="C32" s="291">
        <f>Revenue!H28</f>
        <v>0</v>
      </c>
      <c r="D32" s="291">
        <f>Revenue!J28</f>
        <v>0</v>
      </c>
      <c r="E32" s="292">
        <f t="shared" si="2"/>
        <v>0</v>
      </c>
    </row>
    <row r="33" spans="1:5" ht="15" customHeight="1" x14ac:dyDescent="0.25">
      <c r="A33" s="465" t="s">
        <v>219</v>
      </c>
      <c r="B33" s="291">
        <f>Revenue!F73</f>
        <v>0</v>
      </c>
      <c r="C33" s="291">
        <f>Revenue!H73</f>
        <v>0</v>
      </c>
      <c r="D33" s="291">
        <f>Revenue!J73</f>
        <v>0</v>
      </c>
      <c r="E33" s="292">
        <f t="shared" si="2"/>
        <v>0</v>
      </c>
    </row>
    <row r="34" spans="1:5" ht="15" customHeight="1" x14ac:dyDescent="0.25">
      <c r="A34" s="463" t="s">
        <v>220</v>
      </c>
      <c r="B34" s="291">
        <f>Revenue!F29</f>
        <v>0</v>
      </c>
      <c r="C34" s="291">
        <f>Revenue!H29</f>
        <v>0</v>
      </c>
      <c r="D34" s="291">
        <f>Revenue!J29</f>
        <v>0</v>
      </c>
      <c r="E34" s="292">
        <f t="shared" si="2"/>
        <v>0</v>
      </c>
    </row>
    <row r="35" spans="1:5" ht="15" customHeight="1" x14ac:dyDescent="0.25">
      <c r="A35" s="462" t="s">
        <v>221</v>
      </c>
      <c r="B35" s="291">
        <v>0</v>
      </c>
      <c r="C35" s="291">
        <v>0</v>
      </c>
      <c r="D35" s="291">
        <v>0</v>
      </c>
      <c r="E35" s="292">
        <f t="shared" si="2"/>
        <v>0</v>
      </c>
    </row>
    <row r="36" spans="1:5" ht="15" customHeight="1" x14ac:dyDescent="0.25">
      <c r="A36" s="465" t="s">
        <v>222</v>
      </c>
      <c r="B36" s="291">
        <f>Revenue!F30</f>
        <v>347044.66</v>
      </c>
      <c r="C36" s="291">
        <f>Revenue!H30</f>
        <v>32272</v>
      </c>
      <c r="D36" s="291">
        <f>Revenue!J30</f>
        <v>32272</v>
      </c>
      <c r="E36" s="292">
        <f t="shared" si="2"/>
        <v>0</v>
      </c>
    </row>
    <row r="37" spans="1:5" ht="15" customHeight="1" x14ac:dyDescent="0.25">
      <c r="A37" s="464" t="s">
        <v>526</v>
      </c>
      <c r="B37" s="291">
        <f>Revenue!F31</f>
        <v>0</v>
      </c>
      <c r="C37" s="291">
        <f>Revenue!H31</f>
        <v>0</v>
      </c>
      <c r="D37" s="291">
        <f>Revenue!J31</f>
        <v>0</v>
      </c>
      <c r="E37" s="292">
        <f t="shared" si="2"/>
        <v>0</v>
      </c>
    </row>
    <row r="38" spans="1:5" s="140" customFormat="1" ht="15" customHeight="1" x14ac:dyDescent="0.25">
      <c r="A38" s="215" t="s">
        <v>223</v>
      </c>
      <c r="B38" s="297">
        <f>B30+SUM(B31:B37)</f>
        <v>18852130.989999998</v>
      </c>
      <c r="C38" s="297">
        <f>C30+SUM(C31:C37)</f>
        <v>19742867</v>
      </c>
      <c r="D38" s="297">
        <f>D30+SUM(D31:D37)</f>
        <v>20417867</v>
      </c>
      <c r="E38" s="298">
        <f>E30+SUM(E31:E37)</f>
        <v>675000</v>
      </c>
    </row>
    <row r="39" spans="1:5" ht="15" customHeight="1" x14ac:dyDescent="0.25">
      <c r="A39" s="186" t="s">
        <v>224</v>
      </c>
      <c r="B39" s="293"/>
      <c r="C39" s="293"/>
      <c r="D39" s="293"/>
      <c r="E39" s="294"/>
    </row>
    <row r="40" spans="1:5" ht="15" customHeight="1" x14ac:dyDescent="0.25">
      <c r="A40" s="184" t="s">
        <v>225</v>
      </c>
      <c r="B40" s="293">
        <f>Revenue!F64</f>
        <v>0</v>
      </c>
      <c r="C40" s="293">
        <f>Revenue!H64</f>
        <v>0</v>
      </c>
      <c r="D40" s="293">
        <f>Revenue!J64</f>
        <v>0</v>
      </c>
      <c r="E40" s="294">
        <f>D40-C40</f>
        <v>0</v>
      </c>
    </row>
    <row r="41" spans="1:5" ht="15" customHeight="1" x14ac:dyDescent="0.25">
      <c r="A41" s="195" t="s">
        <v>226</v>
      </c>
      <c r="B41" s="299">
        <f>Revenue!F65</f>
        <v>0</v>
      </c>
      <c r="C41" s="299">
        <f>Revenue!H65</f>
        <v>0</v>
      </c>
      <c r="D41" s="299">
        <f>Revenue!J65</f>
        <v>0</v>
      </c>
      <c r="E41" s="300">
        <f>D41-C41</f>
        <v>0</v>
      </c>
    </row>
    <row r="42" spans="1:5" ht="15" customHeight="1" x14ac:dyDescent="0.25">
      <c r="A42" s="210" t="s">
        <v>227</v>
      </c>
      <c r="B42" s="293"/>
      <c r="C42" s="293"/>
      <c r="D42" s="293"/>
      <c r="E42" s="293"/>
    </row>
    <row r="43" spans="1:5" ht="15" customHeight="1" x14ac:dyDescent="0.25">
      <c r="A43" s="184" t="s">
        <v>228</v>
      </c>
      <c r="B43" s="293">
        <f>Revenue!F66</f>
        <v>0</v>
      </c>
      <c r="C43" s="293">
        <f>Revenue!H66</f>
        <v>0</v>
      </c>
      <c r="D43" s="293">
        <f>Revenue!J66</f>
        <v>0</v>
      </c>
      <c r="E43" s="294">
        <f>D43-C43</f>
        <v>0</v>
      </c>
    </row>
    <row r="44" spans="1:5" ht="15" customHeight="1" x14ac:dyDescent="0.25">
      <c r="A44" s="195" t="s">
        <v>252</v>
      </c>
      <c r="B44" s="291">
        <f>Revenue!F67+Revenue!F72</f>
        <v>0</v>
      </c>
      <c r="C44" s="291">
        <f>Revenue!H67+Revenue!H72</f>
        <v>0</v>
      </c>
      <c r="D44" s="291">
        <f>Revenue!J67+Revenue!J72</f>
        <v>0</v>
      </c>
      <c r="E44" s="292">
        <f>D44-C44</f>
        <v>0</v>
      </c>
    </row>
    <row r="45" spans="1:5" s="140" customFormat="1" ht="15" customHeight="1" x14ac:dyDescent="0.25">
      <c r="A45" s="210" t="s">
        <v>229</v>
      </c>
      <c r="B45" s="295">
        <f>B44+B43+B41+B40</f>
        <v>0</v>
      </c>
      <c r="C45" s="295">
        <f>C44+C43+C41+C40</f>
        <v>0</v>
      </c>
      <c r="D45" s="295">
        <f>D44+D43+D41+D40</f>
        <v>0</v>
      </c>
      <c r="E45" s="296">
        <f>D45-C45</f>
        <v>0</v>
      </c>
    </row>
    <row r="46" spans="1:5" s="140" customFormat="1" ht="15" customHeight="1" x14ac:dyDescent="0.25">
      <c r="A46" s="210" t="s">
        <v>32</v>
      </c>
      <c r="B46" s="295">
        <f>Revenue!F35</f>
        <v>0</v>
      </c>
      <c r="C46" s="295">
        <f>Revenue!H35</f>
        <v>0</v>
      </c>
      <c r="D46" s="295">
        <f>Revenue!J35</f>
        <v>0</v>
      </c>
      <c r="E46" s="296">
        <f>D46-C46</f>
        <v>0</v>
      </c>
    </row>
    <row r="47" spans="1:5" s="140" customFormat="1" ht="15" customHeight="1" thickBot="1" x14ac:dyDescent="0.3">
      <c r="A47" s="301" t="s">
        <v>230</v>
      </c>
      <c r="B47" s="302">
        <f>B45+B38+B12+B13+B46</f>
        <v>18852130.989999998</v>
      </c>
      <c r="C47" s="302">
        <f>C45+C38+C12+C13+C46</f>
        <v>19742867</v>
      </c>
      <c r="D47" s="302">
        <f>D45+D38+D12+D13+D46</f>
        <v>20417867</v>
      </c>
      <c r="E47" s="303">
        <f>D47-C47</f>
        <v>675000</v>
      </c>
    </row>
    <row r="48" spans="1:5" ht="15" customHeight="1" thickTop="1" x14ac:dyDescent="0.25">
      <c r="A48" s="140"/>
    </row>
    <row r="49" spans="1:1" ht="15" customHeight="1" x14ac:dyDescent="0.25">
      <c r="A49" s="140"/>
    </row>
    <row r="51" spans="1:1" ht="15" customHeight="1" x14ac:dyDescent="0.25">
      <c r="A51" s="304"/>
    </row>
    <row r="52" spans="1:1" ht="15" customHeight="1" x14ac:dyDescent="0.25">
      <c r="A52" s="305"/>
    </row>
    <row r="53" spans="1:1" ht="15" customHeight="1" x14ac:dyDescent="0.25">
      <c r="A53" s="305" t="s">
        <v>117</v>
      </c>
    </row>
    <row r="54" spans="1:1" ht="15" customHeight="1" x14ac:dyDescent="0.25">
      <c r="A54" s="305" t="s">
        <v>117</v>
      </c>
    </row>
    <row r="56" spans="1:1" ht="15" customHeight="1" x14ac:dyDescent="0.25">
      <c r="A56" s="305" t="s">
        <v>117</v>
      </c>
    </row>
  </sheetData>
  <printOptions horizontalCentered="1"/>
  <pageMargins left="0.5" right="0.5" top="0.75" bottom="0.35" header="0.3" footer="0.25"/>
  <pageSetup scale="55" firstPageNumber="2" fitToHeight="0" orientation="portrait" useFirstPageNumber="1" r:id="rId1"/>
  <headerFooter>
    <oddFooter>&amp;C&amp;"Arial,Regular"&amp;12Page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zoomScaleNormal="100" workbookViewId="0">
      <pane xSplit="1" ySplit="10" topLeftCell="K59" activePane="bottomRight" state="frozen"/>
      <selection activeCell="C36" sqref="C36"/>
      <selection pane="topRight" activeCell="C36" sqref="C36"/>
      <selection pane="bottomLeft" activeCell="C36" sqref="C36"/>
      <selection pane="bottomRight" activeCell="C36" sqref="C36"/>
    </sheetView>
  </sheetViews>
  <sheetFormatPr defaultColWidth="12.44140625" defaultRowHeight="15" customHeight="1" x14ac:dyDescent="0.25"/>
  <cols>
    <col min="1" max="1" width="61.88671875" style="94" customWidth="1"/>
    <col min="2" max="2" width="20.6640625" style="131" customWidth="1"/>
    <col min="3" max="3" width="12.6640625" style="94" customWidth="1"/>
    <col min="4" max="4" width="20.6640625" style="131" customWidth="1"/>
    <col min="5" max="5" width="12.6640625" style="94" customWidth="1"/>
    <col min="6" max="6" width="20.6640625" style="131" customWidth="1"/>
    <col min="7" max="7" width="12.6640625" style="94" customWidth="1"/>
    <col min="8" max="8" width="20.6640625" style="131" customWidth="1"/>
    <col min="9" max="9" width="12.6640625" style="94" customWidth="1"/>
    <col min="10" max="10" width="20.6640625" style="131" customWidth="1"/>
    <col min="11" max="11" width="12.6640625" style="94" customWidth="1"/>
    <col min="12" max="12" width="20.6640625" style="131" customWidth="1"/>
    <col min="13" max="13" width="12.6640625" style="94" customWidth="1"/>
    <col min="14" max="16384" width="12.44140625" style="94"/>
  </cols>
  <sheetData>
    <row r="1" spans="1:13" s="358" customFormat="1" ht="20.100000000000001" customHeight="1" x14ac:dyDescent="0.3">
      <c r="A1" s="353" t="s">
        <v>131</v>
      </c>
      <c r="B1" s="365"/>
      <c r="C1" s="359"/>
      <c r="D1" s="365"/>
      <c r="F1" s="365"/>
      <c r="H1" s="365"/>
      <c r="I1" s="359"/>
      <c r="J1" s="519" t="s">
        <v>79</v>
      </c>
      <c r="K1" s="356" t="str">
        <f>Revenue!B2</f>
        <v>Southern University Law Center</v>
      </c>
      <c r="L1" s="368"/>
      <c r="M1" s="356"/>
    </row>
    <row r="2" spans="1:13" s="358" customFormat="1" ht="20.100000000000001" customHeight="1" x14ac:dyDescent="0.3">
      <c r="A2" s="353" t="s">
        <v>232</v>
      </c>
      <c r="B2" s="365"/>
      <c r="C2" s="359"/>
      <c r="D2" s="365"/>
      <c r="E2" s="359"/>
      <c r="F2" s="365"/>
      <c r="G2" s="359"/>
      <c r="H2" s="365"/>
      <c r="I2" s="359"/>
      <c r="J2" s="365"/>
      <c r="K2" s="359"/>
      <c r="L2" s="365"/>
    </row>
    <row r="3" spans="1:13" s="358" customFormat="1" ht="20.100000000000001" customHeight="1" thickBot="1" x14ac:dyDescent="0.35">
      <c r="A3" s="354" t="s">
        <v>233</v>
      </c>
      <c r="B3" s="367"/>
      <c r="C3" s="369"/>
      <c r="D3" s="367"/>
      <c r="E3" s="369"/>
      <c r="F3" s="367"/>
      <c r="G3" s="369"/>
      <c r="H3" s="367"/>
      <c r="I3" s="369"/>
      <c r="J3" s="367"/>
      <c r="K3" s="369"/>
      <c r="L3" s="367"/>
      <c r="M3" s="370"/>
    </row>
    <row r="4" spans="1:13" ht="15" customHeight="1" thickTop="1" x14ac:dyDescent="0.25">
      <c r="A4" s="181"/>
      <c r="B4" s="182"/>
      <c r="C4" s="220"/>
      <c r="D4" s="182"/>
      <c r="E4" s="220"/>
      <c r="F4" s="182"/>
      <c r="G4" s="221"/>
      <c r="H4" s="182" t="s">
        <v>117</v>
      </c>
      <c r="I4" s="220"/>
      <c r="J4" s="182"/>
      <c r="K4" s="220"/>
      <c r="L4" s="182"/>
      <c r="M4" s="221"/>
    </row>
    <row r="5" spans="1:13" ht="4.95" customHeight="1" x14ac:dyDescent="0.25">
      <c r="A5" s="184"/>
      <c r="G5" s="222"/>
      <c r="M5" s="222"/>
    </row>
    <row r="6" spans="1:13" ht="15" customHeight="1" x14ac:dyDescent="0.25">
      <c r="A6" s="186"/>
      <c r="B6" s="187" t="s">
        <v>529</v>
      </c>
      <c r="C6" s="223"/>
      <c r="D6" s="224"/>
      <c r="E6" s="223"/>
      <c r="F6" s="224"/>
      <c r="G6" s="225"/>
      <c r="H6" s="187" t="s">
        <v>610</v>
      </c>
      <c r="I6" s="223"/>
      <c r="J6" s="224"/>
      <c r="K6" s="223"/>
      <c r="L6" s="224"/>
      <c r="M6" s="226" t="s">
        <v>117</v>
      </c>
    </row>
    <row r="7" spans="1:13" ht="4.95" customHeight="1" x14ac:dyDescent="0.25">
      <c r="A7" s="184" t="s">
        <v>117</v>
      </c>
      <c r="B7" s="131" t="s">
        <v>117</v>
      </c>
      <c r="D7" s="131" t="s">
        <v>117</v>
      </c>
      <c r="F7" s="131" t="s">
        <v>117</v>
      </c>
      <c r="G7" s="222"/>
      <c r="H7" s="131" t="s">
        <v>117</v>
      </c>
      <c r="J7" s="131" t="s">
        <v>117</v>
      </c>
      <c r="L7" s="131" t="s">
        <v>117</v>
      </c>
      <c r="M7" s="222"/>
    </row>
    <row r="8" spans="1:13" ht="15" customHeight="1" x14ac:dyDescent="0.25">
      <c r="A8" s="184" t="s">
        <v>117</v>
      </c>
      <c r="B8" s="131" t="s">
        <v>117</v>
      </c>
      <c r="D8" s="131" t="s">
        <v>117</v>
      </c>
      <c r="F8" s="131" t="s">
        <v>117</v>
      </c>
      <c r="G8" s="222"/>
      <c r="H8" s="131" t="s">
        <v>117</v>
      </c>
      <c r="J8" s="131" t="s">
        <v>117</v>
      </c>
      <c r="L8" s="131" t="s">
        <v>117</v>
      </c>
      <c r="M8" s="222"/>
    </row>
    <row r="9" spans="1:13" ht="15" customHeight="1" x14ac:dyDescent="0.25">
      <c r="A9" s="189" t="s">
        <v>117</v>
      </c>
      <c r="B9" s="190" t="s">
        <v>117</v>
      </c>
      <c r="C9" s="227" t="s">
        <v>234</v>
      </c>
      <c r="D9" s="228" t="s">
        <v>117</v>
      </c>
      <c r="E9" s="227" t="s">
        <v>234</v>
      </c>
      <c r="F9" s="228" t="s">
        <v>117</v>
      </c>
      <c r="G9" s="229" t="s">
        <v>234</v>
      </c>
      <c r="H9" s="190" t="s">
        <v>117</v>
      </c>
      <c r="I9" s="227" t="s">
        <v>234</v>
      </c>
      <c r="J9" s="228" t="s">
        <v>117</v>
      </c>
      <c r="K9" s="227" t="s">
        <v>234</v>
      </c>
      <c r="L9" s="228" t="s">
        <v>117</v>
      </c>
      <c r="M9" s="229" t="s">
        <v>234</v>
      </c>
    </row>
    <row r="10" spans="1:13" ht="15" customHeight="1" x14ac:dyDescent="0.25">
      <c r="A10" s="192" t="s">
        <v>202</v>
      </c>
      <c r="B10" s="193" t="s">
        <v>235</v>
      </c>
      <c r="C10" s="230" t="s">
        <v>196</v>
      </c>
      <c r="D10" s="231" t="s">
        <v>236</v>
      </c>
      <c r="E10" s="230" t="s">
        <v>196</v>
      </c>
      <c r="F10" s="231" t="s">
        <v>196</v>
      </c>
      <c r="G10" s="232" t="s">
        <v>196</v>
      </c>
      <c r="H10" s="193" t="s">
        <v>235</v>
      </c>
      <c r="I10" s="230" t="s">
        <v>196</v>
      </c>
      <c r="J10" s="231" t="s">
        <v>236</v>
      </c>
      <c r="K10" s="230" t="s">
        <v>196</v>
      </c>
      <c r="L10" s="231" t="s">
        <v>196</v>
      </c>
      <c r="M10" s="232" t="s">
        <v>196</v>
      </c>
    </row>
    <row r="11" spans="1:13" ht="4.95" customHeight="1" x14ac:dyDescent="0.25">
      <c r="A11" s="195" t="s">
        <v>237</v>
      </c>
      <c r="B11" s="196" t="s">
        <v>117</v>
      </c>
      <c r="C11" s="233"/>
      <c r="D11" s="234" t="s">
        <v>117</v>
      </c>
      <c r="E11" s="233"/>
      <c r="F11" s="234" t="s">
        <v>117</v>
      </c>
      <c r="G11" s="235"/>
      <c r="H11" s="196" t="s">
        <v>117</v>
      </c>
      <c r="I11" s="233"/>
      <c r="J11" s="234" t="s">
        <v>117</v>
      </c>
      <c r="K11" s="233"/>
      <c r="L11" s="234" t="s">
        <v>117</v>
      </c>
      <c r="M11" s="235" t="s">
        <v>237</v>
      </c>
    </row>
    <row r="12" spans="1:13" ht="15" customHeight="1" x14ac:dyDescent="0.25">
      <c r="A12" s="186" t="s">
        <v>141</v>
      </c>
      <c r="B12" s="131" t="s">
        <v>117</v>
      </c>
      <c r="C12" s="236" t="s">
        <v>117</v>
      </c>
      <c r="D12" s="132"/>
      <c r="E12" s="150"/>
      <c r="F12" s="132"/>
      <c r="G12" s="237"/>
      <c r="I12" s="150"/>
      <c r="J12" s="132"/>
      <c r="K12" s="150"/>
      <c r="L12" s="132"/>
      <c r="M12" s="237"/>
    </row>
    <row r="13" spans="1:13" ht="15" customHeight="1" x14ac:dyDescent="0.25">
      <c r="A13" s="238" t="s">
        <v>238</v>
      </c>
      <c r="B13" s="219">
        <f>Revenue!H34</f>
        <v>6952683</v>
      </c>
      <c r="C13" s="239">
        <f t="shared" ref="C13:C81" si="0">IF(ISBLANK(B13),"  ",IF(F13&gt;0,B13/F13,IF(B13&gt;0,1,0)))</f>
        <v>1</v>
      </c>
      <c r="D13" s="240">
        <f>Revenue!I34</f>
        <v>0</v>
      </c>
      <c r="E13" s="241">
        <f>IF(ISBLANK(D13),"  ",IF(F13&gt;0,D13/F13,IF(D13&gt;0,1,0)))</f>
        <v>0</v>
      </c>
      <c r="F13" s="242">
        <f>D13+B13</f>
        <v>6952683</v>
      </c>
      <c r="G13" s="243">
        <f>IF(ISBLANK(F13),"  ",IF(F81&gt;0,F13/F81,IF(F13&gt;0,1,0)))</f>
        <v>0.25585024221876029</v>
      </c>
      <c r="H13" s="219">
        <f>Revenue!J34</f>
        <v>8762093</v>
      </c>
      <c r="I13" s="239">
        <f>IF(ISBLANK(H13),"  ",IF(L13&gt;0,H13/L13,IF(H13&gt;0,1,0)))</f>
        <v>1</v>
      </c>
      <c r="J13" s="240">
        <f>Revenue!K34</f>
        <v>0</v>
      </c>
      <c r="K13" s="241">
        <f>IF(ISBLANK(J13),"  ",IF(L13&gt;0,J13/L13,IF(J13&gt;0,1,0)))</f>
        <v>0</v>
      </c>
      <c r="L13" s="242">
        <f t="shared" ref="L13:L20" si="1">J13+H13</f>
        <v>8762093</v>
      </c>
      <c r="M13" s="243">
        <f>IF(ISBLANK(L13),"  ",IF(L81&gt;0,L13/L81,IF(L13&gt;0,1,0)))</f>
        <v>0.29546728589370114</v>
      </c>
    </row>
    <row r="14" spans="1:13" ht="15" customHeight="1" x14ac:dyDescent="0.25">
      <c r="A14" s="184" t="s">
        <v>239</v>
      </c>
      <c r="B14" s="131">
        <f>Revenue!H36</f>
        <v>0</v>
      </c>
      <c r="C14" s="244">
        <f t="shared" si="0"/>
        <v>0</v>
      </c>
      <c r="D14" s="245">
        <f>Revenue!I36</f>
        <v>0</v>
      </c>
      <c r="E14" s="246">
        <f>IF(ISBLANK(D14),"  ",IF(F14&gt;0,D14/F14,IF(D14&gt;0,1,0)))</f>
        <v>0</v>
      </c>
      <c r="F14" s="247">
        <f>D14+B14</f>
        <v>0</v>
      </c>
      <c r="G14" s="248">
        <f>IF(ISBLANK(F14),"  ",IF(F81&gt;0,F14/F81,IF(F14&gt;0,1,0)))</f>
        <v>0</v>
      </c>
      <c r="H14" s="131">
        <f>Revenue!J36</f>
        <v>0</v>
      </c>
      <c r="I14" s="244">
        <f>IF(ISBLANK(H14),"  ",IF(L14&gt;0,H14/L14,IF(H14&gt;0,1,0)))</f>
        <v>0</v>
      </c>
      <c r="J14" s="245">
        <f>Revenue!K36</f>
        <v>0</v>
      </c>
      <c r="K14" s="246">
        <f>IF(ISBLANK(J14),"  ",IF(L14&gt;0,J14/L14,IF(J14&gt;0,1,0)))</f>
        <v>0</v>
      </c>
      <c r="L14" s="247">
        <f t="shared" si="1"/>
        <v>0</v>
      </c>
      <c r="M14" s="248">
        <f>IF(ISBLANK(L14),"  ",IF(L81&gt;0,L14/L81,IF(L14&gt;0,1,0)))</f>
        <v>0</v>
      </c>
    </row>
    <row r="15" spans="1:13" s="386" customFormat="1" ht="15" customHeight="1" x14ac:dyDescent="0.25">
      <c r="A15" s="500" t="s">
        <v>240</v>
      </c>
      <c r="B15" s="501">
        <f>SUM(B16:B38)</f>
        <v>200240</v>
      </c>
      <c r="C15" s="502">
        <f>IF(ISBLANK(B15),"  ",IF(F15&gt;0,B15/F15,IF(B15&gt;0,1,0)))</f>
        <v>1</v>
      </c>
      <c r="D15" s="503">
        <f>SUM(D16:D38)</f>
        <v>0</v>
      </c>
      <c r="E15" s="504">
        <f>IF(ISBLANK(D15),"  ",IF(F15&gt;0,D15/F15,IF(D15&gt;0,1,0)))</f>
        <v>0</v>
      </c>
      <c r="F15" s="505">
        <f>D15+B15</f>
        <v>200240</v>
      </c>
      <c r="G15" s="506">
        <f>IF(ISBLANK(F15),"  ",IF(F81&gt;0,F15/F81,IF(F15&gt;0,1,0)))</f>
        <v>7.3685874218462942E-3</v>
      </c>
      <c r="H15" s="501">
        <f>SUM(H16:H38)</f>
        <v>196051</v>
      </c>
      <c r="I15" s="502">
        <f>IF(ISBLANK(H15),"  ",IF(L15&gt;0,H15/L15,IF(H15&gt;0,1,0)))</f>
        <v>1</v>
      </c>
      <c r="J15" s="503">
        <f>SUM(J16:J38)</f>
        <v>0</v>
      </c>
      <c r="K15" s="504">
        <f>IF(ISBLANK(J15),"  ",IF(L15&gt;0,J15/L15,IF(J15&gt;0,1,0)))</f>
        <v>0</v>
      </c>
      <c r="L15" s="505">
        <f t="shared" si="1"/>
        <v>196051</v>
      </c>
      <c r="M15" s="506">
        <f>IF(ISBLANK(L15),"  ",IF(L81&gt;0,L15/L81,IF(L15&gt;0,1,0)))</f>
        <v>6.6110525038647738E-3</v>
      </c>
    </row>
    <row r="16" spans="1:13" s="386" customFormat="1" ht="15" customHeight="1" x14ac:dyDescent="0.25">
      <c r="A16" s="485" t="s">
        <v>241</v>
      </c>
      <c r="B16" s="486">
        <f>Revenue!H39</f>
        <v>200240</v>
      </c>
      <c r="C16" s="487">
        <f t="shared" si="0"/>
        <v>1</v>
      </c>
      <c r="D16" s="488">
        <f>Revenue!I39</f>
        <v>0</v>
      </c>
      <c r="E16" s="489">
        <f>IF(ISBLANK(D16),"  ",IF(F16&gt;0,D16/F16,IF(D16&gt;0,1,0)))</f>
        <v>0</v>
      </c>
      <c r="F16" s="490">
        <f t="shared" ref="F16:F42" si="2">D16+B16</f>
        <v>200240</v>
      </c>
      <c r="G16" s="491">
        <f>IF(ISBLANK(F16),"  ",IF(F81&gt;0,F16/F81,IF(F16&gt;0,1,0)))</f>
        <v>7.3685874218462942E-3</v>
      </c>
      <c r="H16" s="486">
        <f>Revenue!J39</f>
        <v>196051</v>
      </c>
      <c r="I16" s="487">
        <f t="shared" ref="I16:I29" si="3">IF(ISBLANK(H16),"  ",IF(L16&gt;0,H16/L16,IF(H16&gt;0,1,0)))</f>
        <v>1</v>
      </c>
      <c r="J16" s="488">
        <f>Revenue!K39</f>
        <v>0</v>
      </c>
      <c r="K16" s="489">
        <f t="shared" ref="K16:K35" si="4">IF(ISBLANK(J16),"  ",IF(L16&gt;0,J16/L16,IF(J16&gt;0,1,0)))</f>
        <v>0</v>
      </c>
      <c r="L16" s="490">
        <f t="shared" si="1"/>
        <v>196051</v>
      </c>
      <c r="M16" s="491">
        <f>IF(ISBLANK(L16),"  ",IF(L81&gt;0,L16/L81,IF(L16&gt;0,1,0)))</f>
        <v>6.6110525038647738E-3</v>
      </c>
    </row>
    <row r="17" spans="1:13" s="387" customFormat="1" ht="15" customHeight="1" x14ac:dyDescent="0.25">
      <c r="A17" s="492" t="s">
        <v>146</v>
      </c>
      <c r="B17" s="493">
        <f>Revenue!H40</f>
        <v>0</v>
      </c>
      <c r="C17" s="494">
        <f t="shared" si="0"/>
        <v>0</v>
      </c>
      <c r="D17" s="495">
        <f>Revenue!I40</f>
        <v>0</v>
      </c>
      <c r="E17" s="489">
        <f t="shared" ref="E17:E35" si="5">IF(ISBLANK(D17),"  ",IF(F17&gt;0,D17/F17,IF(D17&gt;0,1,0)))</f>
        <v>0</v>
      </c>
      <c r="F17" s="496">
        <f t="shared" si="2"/>
        <v>0</v>
      </c>
      <c r="G17" s="497">
        <f>IF(ISBLANK(F17),"  ",IF(F81&gt;0,F17/F81,IF(F17&gt;0,1,0)))</f>
        <v>0</v>
      </c>
      <c r="H17" s="493">
        <f>Revenue!J40</f>
        <v>0</v>
      </c>
      <c r="I17" s="494">
        <f t="shared" si="3"/>
        <v>0</v>
      </c>
      <c r="J17" s="495">
        <f>Revenue!K40</f>
        <v>0</v>
      </c>
      <c r="K17" s="498">
        <f t="shared" si="4"/>
        <v>0</v>
      </c>
      <c r="L17" s="496">
        <f t="shared" si="1"/>
        <v>0</v>
      </c>
      <c r="M17" s="497">
        <f>IF(ISBLANK(L17),"  ",IF(L81&gt;0,L17/L81,IF(L17&gt;0,1,0)))</f>
        <v>0</v>
      </c>
    </row>
    <row r="18" spans="1:13" s="387" customFormat="1" ht="15" customHeight="1" x14ac:dyDescent="0.25">
      <c r="A18" s="492" t="s">
        <v>147</v>
      </c>
      <c r="B18" s="493">
        <f>Revenue!H41</f>
        <v>0</v>
      </c>
      <c r="C18" s="494">
        <f t="shared" si="0"/>
        <v>0</v>
      </c>
      <c r="D18" s="495">
        <f>Revenue!I41</f>
        <v>0</v>
      </c>
      <c r="E18" s="489">
        <f t="shared" si="5"/>
        <v>0</v>
      </c>
      <c r="F18" s="496">
        <f t="shared" si="2"/>
        <v>0</v>
      </c>
      <c r="G18" s="497">
        <f>IF(ISBLANK(F18),"  ",IF(F81&gt;0,F18/F81,IF(F18&gt;0,1,0)))</f>
        <v>0</v>
      </c>
      <c r="H18" s="493">
        <f>Revenue!J41</f>
        <v>0</v>
      </c>
      <c r="I18" s="494">
        <f t="shared" si="3"/>
        <v>0</v>
      </c>
      <c r="J18" s="495">
        <f>Revenue!K41</f>
        <v>0</v>
      </c>
      <c r="K18" s="498">
        <f t="shared" si="4"/>
        <v>0</v>
      </c>
      <c r="L18" s="496">
        <f t="shared" si="1"/>
        <v>0</v>
      </c>
      <c r="M18" s="497">
        <f>IF(ISBLANK(L18),"  ",IF(L81&gt;0,L18/L81,IF(L18&gt;0,1,0)))</f>
        <v>0</v>
      </c>
    </row>
    <row r="19" spans="1:13" s="387" customFormat="1" ht="15" customHeight="1" x14ac:dyDescent="0.25">
      <c r="A19" s="492" t="s">
        <v>148</v>
      </c>
      <c r="B19" s="493">
        <f>Revenue!H42</f>
        <v>0</v>
      </c>
      <c r="C19" s="494">
        <f t="shared" si="0"/>
        <v>0</v>
      </c>
      <c r="D19" s="495">
        <f>Revenue!I42</f>
        <v>0</v>
      </c>
      <c r="E19" s="489">
        <f t="shared" si="5"/>
        <v>0</v>
      </c>
      <c r="F19" s="496">
        <f t="shared" si="2"/>
        <v>0</v>
      </c>
      <c r="G19" s="497">
        <f>IF(ISBLANK(F19),"  ",IF(F81&gt;0,F19/F81,IF(F19&gt;0,1,0)))</f>
        <v>0</v>
      </c>
      <c r="H19" s="493">
        <f>Revenue!J42</f>
        <v>0</v>
      </c>
      <c r="I19" s="494">
        <f t="shared" si="3"/>
        <v>0</v>
      </c>
      <c r="J19" s="495">
        <f>Revenue!K42</f>
        <v>0</v>
      </c>
      <c r="K19" s="498">
        <f t="shared" si="4"/>
        <v>0</v>
      </c>
      <c r="L19" s="496">
        <f t="shared" si="1"/>
        <v>0</v>
      </c>
      <c r="M19" s="497">
        <f>IF(ISBLANK(L19),"  ",IF(L81&gt;0,L19/L81,IF(L19&gt;0,1,0)))</f>
        <v>0</v>
      </c>
    </row>
    <row r="20" spans="1:13" s="387" customFormat="1" ht="15" customHeight="1" x14ac:dyDescent="0.25">
      <c r="A20" s="492" t="s">
        <v>149</v>
      </c>
      <c r="B20" s="493">
        <f>Revenue!H43</f>
        <v>0</v>
      </c>
      <c r="C20" s="494">
        <f t="shared" si="0"/>
        <v>0</v>
      </c>
      <c r="D20" s="495">
        <f>Revenue!I43</f>
        <v>0</v>
      </c>
      <c r="E20" s="489">
        <f t="shared" si="5"/>
        <v>0</v>
      </c>
      <c r="F20" s="496">
        <f>D20+B20</f>
        <v>0</v>
      </c>
      <c r="G20" s="497">
        <f>IF(ISBLANK(F20),"  ",IF(F82&gt;0,F20/F82,IF(F20&gt;0,1,0)))</f>
        <v>0</v>
      </c>
      <c r="H20" s="493">
        <f>Revenue!J43</f>
        <v>0</v>
      </c>
      <c r="I20" s="494">
        <f t="shared" si="3"/>
        <v>0</v>
      </c>
      <c r="J20" s="495">
        <f>Revenue!K43</f>
        <v>0</v>
      </c>
      <c r="K20" s="498">
        <f t="shared" si="4"/>
        <v>0</v>
      </c>
      <c r="L20" s="496">
        <f t="shared" si="1"/>
        <v>0</v>
      </c>
      <c r="M20" s="497">
        <f>IF(ISBLANK(L20),"  ",IF(L82&gt;0,L20/L82,IF(L20&gt;0,1,0)))</f>
        <v>0</v>
      </c>
    </row>
    <row r="21" spans="1:13" s="387" customFormat="1" ht="15" customHeight="1" x14ac:dyDescent="0.25">
      <c r="A21" s="492" t="s">
        <v>150</v>
      </c>
      <c r="B21" s="493">
        <f>Revenue!H44</f>
        <v>0</v>
      </c>
      <c r="C21" s="494">
        <f t="shared" si="0"/>
        <v>0</v>
      </c>
      <c r="D21" s="495">
        <f>Revenue!I44</f>
        <v>0</v>
      </c>
      <c r="E21" s="489">
        <f t="shared" si="5"/>
        <v>0</v>
      </c>
      <c r="F21" s="496">
        <f t="shared" si="2"/>
        <v>0</v>
      </c>
      <c r="G21" s="497">
        <f>IF(ISBLANK(F21),"  ",IF(F81&gt;0,F21/F81,IF(F21&gt;0,1,0)))</f>
        <v>0</v>
      </c>
      <c r="H21" s="493">
        <f>Revenue!J44</f>
        <v>0</v>
      </c>
      <c r="I21" s="494">
        <f t="shared" si="3"/>
        <v>0</v>
      </c>
      <c r="J21" s="495">
        <f>Revenue!K44</f>
        <v>0</v>
      </c>
      <c r="K21" s="498">
        <f t="shared" si="4"/>
        <v>0</v>
      </c>
      <c r="L21" s="496">
        <f t="shared" ref="L21:L25" si="6">J21+H21</f>
        <v>0</v>
      </c>
      <c r="M21" s="497">
        <f>IF(ISBLANK(L21),"  ",IF(L81&gt;0,L21/L81,IF(L21&gt;0,1,0)))</f>
        <v>0</v>
      </c>
    </row>
    <row r="22" spans="1:13" s="387" customFormat="1" ht="15" customHeight="1" x14ac:dyDescent="0.25">
      <c r="A22" s="492" t="s">
        <v>242</v>
      </c>
      <c r="B22" s="493">
        <f>Revenue!H49</f>
        <v>0</v>
      </c>
      <c r="C22" s="494">
        <f t="shared" si="0"/>
        <v>0</v>
      </c>
      <c r="D22" s="495">
        <f>Revenue!I49</f>
        <v>0</v>
      </c>
      <c r="E22" s="489">
        <f t="shared" si="5"/>
        <v>0</v>
      </c>
      <c r="F22" s="496">
        <f t="shared" si="2"/>
        <v>0</v>
      </c>
      <c r="G22" s="497">
        <f>IF(ISBLANK(F22),"  ",IF(F81&gt;0,F22/F81,IF(F22&gt;0,1,0)))</f>
        <v>0</v>
      </c>
      <c r="H22" s="493">
        <f>Revenue!J49</f>
        <v>0</v>
      </c>
      <c r="I22" s="494">
        <f t="shared" si="3"/>
        <v>0</v>
      </c>
      <c r="J22" s="495">
        <f>Revenue!K49</f>
        <v>0</v>
      </c>
      <c r="K22" s="498">
        <f t="shared" si="4"/>
        <v>0</v>
      </c>
      <c r="L22" s="496">
        <f t="shared" si="6"/>
        <v>0</v>
      </c>
      <c r="M22" s="497">
        <f>IF(ISBLANK(L22),"  ",IF(L81&gt;0,L22/L81,IF(L22&gt;0,1,0)))</f>
        <v>0</v>
      </c>
    </row>
    <row r="23" spans="1:13" s="387" customFormat="1" ht="15" customHeight="1" x14ac:dyDescent="0.25">
      <c r="A23" s="492" t="s">
        <v>152</v>
      </c>
      <c r="B23" s="493">
        <f>Revenue!H45</f>
        <v>0</v>
      </c>
      <c r="C23" s="494">
        <f t="shared" si="0"/>
        <v>0</v>
      </c>
      <c r="D23" s="495">
        <f>Revenue!I45</f>
        <v>0</v>
      </c>
      <c r="E23" s="489">
        <f t="shared" si="5"/>
        <v>0</v>
      </c>
      <c r="F23" s="496">
        <f t="shared" si="2"/>
        <v>0</v>
      </c>
      <c r="G23" s="497">
        <f>IF(ISBLANK(F23),"  ",IF(F81&gt;0,F23/F81,IF(F23&gt;0,1,0)))</f>
        <v>0</v>
      </c>
      <c r="H23" s="493">
        <f>Revenue!J45</f>
        <v>0</v>
      </c>
      <c r="I23" s="494">
        <f t="shared" si="3"/>
        <v>0</v>
      </c>
      <c r="J23" s="495">
        <f>Revenue!K45</f>
        <v>0</v>
      </c>
      <c r="K23" s="498">
        <f t="shared" si="4"/>
        <v>0</v>
      </c>
      <c r="L23" s="496">
        <f t="shared" si="6"/>
        <v>0</v>
      </c>
      <c r="M23" s="497">
        <f>IF(ISBLANK(L23),"  ",IF(L81&gt;0,L23/L81,IF(L23&gt;0,1,0)))</f>
        <v>0</v>
      </c>
    </row>
    <row r="24" spans="1:13" s="387" customFormat="1" ht="15" customHeight="1" x14ac:dyDescent="0.25">
      <c r="A24" s="492" t="s">
        <v>153</v>
      </c>
      <c r="B24" s="493">
        <f>Revenue!H46</f>
        <v>0</v>
      </c>
      <c r="C24" s="494">
        <f t="shared" si="0"/>
        <v>0</v>
      </c>
      <c r="D24" s="495">
        <f>Revenue!I46</f>
        <v>0</v>
      </c>
      <c r="E24" s="489">
        <f t="shared" si="5"/>
        <v>0</v>
      </c>
      <c r="F24" s="496">
        <f t="shared" si="2"/>
        <v>0</v>
      </c>
      <c r="G24" s="497">
        <f>IF(ISBLANK(F24),"  ",IF(F81&gt;0,F24/F81,IF(F24&gt;0,1,0)))</f>
        <v>0</v>
      </c>
      <c r="H24" s="493">
        <f>Revenue!J46</f>
        <v>0</v>
      </c>
      <c r="I24" s="494">
        <f t="shared" si="3"/>
        <v>0</v>
      </c>
      <c r="J24" s="495">
        <f>Revenue!K46</f>
        <v>0</v>
      </c>
      <c r="K24" s="498">
        <f t="shared" si="4"/>
        <v>0</v>
      </c>
      <c r="L24" s="496">
        <f t="shared" si="6"/>
        <v>0</v>
      </c>
      <c r="M24" s="497">
        <f>IF(ISBLANK(L24),"  ",IF(L81&gt;0,L24/L81,IF(L24&gt;0,1,0)))</f>
        <v>0</v>
      </c>
    </row>
    <row r="25" spans="1:13" s="387" customFormat="1" ht="15" customHeight="1" x14ac:dyDescent="0.25">
      <c r="A25" s="492" t="s">
        <v>154</v>
      </c>
      <c r="B25" s="493">
        <f>Revenue!H47</f>
        <v>0</v>
      </c>
      <c r="C25" s="494">
        <f t="shared" si="0"/>
        <v>0</v>
      </c>
      <c r="D25" s="495">
        <f>Revenue!I47</f>
        <v>0</v>
      </c>
      <c r="E25" s="489">
        <f t="shared" si="5"/>
        <v>0</v>
      </c>
      <c r="F25" s="496">
        <f t="shared" si="2"/>
        <v>0</v>
      </c>
      <c r="G25" s="497">
        <f>IF(ISBLANK(F25),"  ",IF(F81&gt;0,F25/F81,IF(F25&gt;0,1,0)))</f>
        <v>0</v>
      </c>
      <c r="H25" s="493">
        <f>Revenue!J47</f>
        <v>0</v>
      </c>
      <c r="I25" s="494">
        <f t="shared" si="3"/>
        <v>0</v>
      </c>
      <c r="J25" s="495">
        <f>Revenue!K47</f>
        <v>0</v>
      </c>
      <c r="K25" s="498">
        <f t="shared" si="4"/>
        <v>0</v>
      </c>
      <c r="L25" s="496">
        <f t="shared" si="6"/>
        <v>0</v>
      </c>
      <c r="M25" s="497">
        <f>IF(ISBLANK(L25),"  ",IF(L81&gt;0,L25/L81,IF(L25&gt;0,1,0)))</f>
        <v>0</v>
      </c>
    </row>
    <row r="26" spans="1:13" s="387" customFormat="1" ht="15" customHeight="1" x14ac:dyDescent="0.25">
      <c r="A26" s="499" t="s">
        <v>155</v>
      </c>
      <c r="B26" s="493">
        <f>Revenue!H48</f>
        <v>0</v>
      </c>
      <c r="C26" s="494">
        <f t="shared" si="0"/>
        <v>0</v>
      </c>
      <c r="D26" s="495">
        <f>Revenue!I48</f>
        <v>0</v>
      </c>
      <c r="E26" s="489">
        <f t="shared" si="5"/>
        <v>0</v>
      </c>
      <c r="F26" s="496">
        <f t="shared" ref="F26:F35" si="7">D26+B26</f>
        <v>0</v>
      </c>
      <c r="G26" s="497">
        <f>IF(ISBLANK(F26),"  ",IF(F81&gt;0,F26/F81,IF(F26&gt;0,1,0)))</f>
        <v>0</v>
      </c>
      <c r="H26" s="493">
        <f>Revenue!J48</f>
        <v>0</v>
      </c>
      <c r="I26" s="494">
        <f t="shared" si="3"/>
        <v>0</v>
      </c>
      <c r="J26" s="495">
        <f>Revenue!K48</f>
        <v>0</v>
      </c>
      <c r="K26" s="498">
        <f t="shared" si="4"/>
        <v>0</v>
      </c>
      <c r="L26" s="496">
        <f t="shared" ref="L26:L35" si="8">J26+H26</f>
        <v>0</v>
      </c>
      <c r="M26" s="497">
        <f>IF(ISBLANK(L26),"  ",IF(L81&gt;0,L26/L81,IF(L26&gt;0,1,0)))</f>
        <v>0</v>
      </c>
    </row>
    <row r="27" spans="1:13" s="387" customFormat="1" ht="15" customHeight="1" x14ac:dyDescent="0.25">
      <c r="A27" s="499" t="s">
        <v>381</v>
      </c>
      <c r="B27" s="493">
        <f>Revenue!H50</f>
        <v>0</v>
      </c>
      <c r="C27" s="494">
        <f>IF(ISBLANK(B27),"  ",IF(F27&gt;0,B27/F27,IF(B27&gt;0,1,0)))</f>
        <v>0</v>
      </c>
      <c r="D27" s="495">
        <f>Revenue!I50</f>
        <v>0</v>
      </c>
      <c r="E27" s="489">
        <f>IF(ISBLANK(D27),"  ",IF(F27&gt;0,D27/F27,IF(D27&gt;0,1,0)))</f>
        <v>0</v>
      </c>
      <c r="F27" s="496">
        <f t="shared" si="7"/>
        <v>0</v>
      </c>
      <c r="G27" s="497">
        <f>IF(ISBLANK(F27),"  ",IF(F82&gt;0,F27/F82,IF(F27&gt;0,1,0)))</f>
        <v>0</v>
      </c>
      <c r="H27" s="493">
        <f>Revenue!J50</f>
        <v>0</v>
      </c>
      <c r="I27" s="494">
        <f t="shared" si="3"/>
        <v>0</v>
      </c>
      <c r="J27" s="495">
        <f>Revenue!K50</f>
        <v>0</v>
      </c>
      <c r="K27" s="498">
        <f>IF(ISBLANK(J27),"  ",IF(L27&gt;0,J27/L27,IF(J27&gt;0,1,0)))</f>
        <v>0</v>
      </c>
      <c r="L27" s="496">
        <f t="shared" si="8"/>
        <v>0</v>
      </c>
      <c r="M27" s="497">
        <f>IF(ISBLANK(L27),"  ",IF(L82&gt;0,L27/L82,IF(L27&gt;0,1,0)))</f>
        <v>0</v>
      </c>
    </row>
    <row r="28" spans="1:13" s="387" customFormat="1" ht="15" customHeight="1" x14ac:dyDescent="0.25">
      <c r="A28" s="499" t="s">
        <v>383</v>
      </c>
      <c r="B28" s="493">
        <f>Revenue!H51</f>
        <v>0</v>
      </c>
      <c r="C28" s="494">
        <f t="shared" si="0"/>
        <v>0</v>
      </c>
      <c r="D28" s="495">
        <f>Revenue!I51</f>
        <v>0</v>
      </c>
      <c r="E28" s="489">
        <f>IF(ISBLANK(D28),"  ",IF(F28&gt;0,D28/F28,IF(D28&gt;0,1,0)))</f>
        <v>0</v>
      </c>
      <c r="F28" s="496">
        <f t="shared" si="7"/>
        <v>0</v>
      </c>
      <c r="G28" s="497">
        <f>IF(ISBLANK(F28),"  ",IF(F83&gt;0,F28/F83,IF(F28&gt;0,1,0)))</f>
        <v>0</v>
      </c>
      <c r="H28" s="493">
        <f>Revenue!J51</f>
        <v>0</v>
      </c>
      <c r="I28" s="494">
        <f t="shared" si="3"/>
        <v>0</v>
      </c>
      <c r="J28" s="495">
        <f>Revenue!K51</f>
        <v>0</v>
      </c>
      <c r="K28" s="498">
        <f>IF(ISBLANK(J28),"  ",IF(L28&gt;0,J28/L28,IF(J28&gt;0,1,0)))</f>
        <v>0</v>
      </c>
      <c r="L28" s="496">
        <f t="shared" si="8"/>
        <v>0</v>
      </c>
      <c r="M28" s="497">
        <f>IF(ISBLANK(L28),"  ",IF(L83&gt;0,L28/L83,IF(L28&gt;0,1,0)))</f>
        <v>0</v>
      </c>
    </row>
    <row r="29" spans="1:13" s="387" customFormat="1" ht="15" customHeight="1" x14ac:dyDescent="0.25">
      <c r="A29" s="499" t="s">
        <v>382</v>
      </c>
      <c r="B29" s="493">
        <f>Revenue!H52</f>
        <v>0</v>
      </c>
      <c r="C29" s="494">
        <f t="shared" si="0"/>
        <v>0</v>
      </c>
      <c r="D29" s="495">
        <f>Revenue!I52</f>
        <v>0</v>
      </c>
      <c r="E29" s="489">
        <f>IF(ISBLANK(D29),"  ",IF(F29&gt;0,D29/F29,IF(D29&gt;0,1,0)))</f>
        <v>0</v>
      </c>
      <c r="F29" s="496">
        <f t="shared" si="7"/>
        <v>0</v>
      </c>
      <c r="G29" s="497">
        <f>IF(ISBLANK(F29),"  ",IF(F84&gt;0,F29/F84,IF(F29&gt;0,1,0)))</f>
        <v>0</v>
      </c>
      <c r="H29" s="493">
        <f>Revenue!J52</f>
        <v>0</v>
      </c>
      <c r="I29" s="494">
        <f t="shared" si="3"/>
        <v>0</v>
      </c>
      <c r="J29" s="495">
        <f>Revenue!K52</f>
        <v>0</v>
      </c>
      <c r="K29" s="498">
        <f>IF(ISBLANK(J29),"  ",IF(L29&gt;0,J29/L29,IF(J29&gt;0,1,0)))</f>
        <v>0</v>
      </c>
      <c r="L29" s="496">
        <f t="shared" si="8"/>
        <v>0</v>
      </c>
      <c r="M29" s="497">
        <f>IF(ISBLANK(L29),"  ",IF(L84&gt;0,L29/L84,IF(L29&gt;0,1,0)))</f>
        <v>0</v>
      </c>
    </row>
    <row r="30" spans="1:13" s="387" customFormat="1" ht="15" customHeight="1" x14ac:dyDescent="0.25">
      <c r="A30" s="479" t="s">
        <v>415</v>
      </c>
      <c r="B30" s="493">
        <f>Revenue!H53</f>
        <v>0</v>
      </c>
      <c r="C30" s="494">
        <f>IF(ISBLANK(B30),"  ",IF(F30&gt;0,B30/F30,IF(B30&gt;0,1,0)))</f>
        <v>0</v>
      </c>
      <c r="D30" s="495">
        <f>Revenue!I53</f>
        <v>0</v>
      </c>
      <c r="E30" s="489">
        <f>IF(ISBLANK(D30),"  ",IF(F30&gt;0,D30/F30,IF(D30&gt;0,1,0)))</f>
        <v>0</v>
      </c>
      <c r="F30" s="496">
        <f t="shared" si="7"/>
        <v>0</v>
      </c>
      <c r="G30" s="497">
        <f>IF(ISBLANK(F30),"  ",IF(F85&gt;0,F30/F85,IF(F30&gt;0,1,0)))</f>
        <v>0</v>
      </c>
      <c r="H30" s="493">
        <f>Revenue!J53</f>
        <v>0</v>
      </c>
      <c r="I30" s="494">
        <f>IF(ISBLANK(H30),"  ",IF(L30&gt;0,H30/L30,IF(H30&gt;0,1,0)))</f>
        <v>0</v>
      </c>
      <c r="J30" s="495">
        <f>Revenue!K53</f>
        <v>0</v>
      </c>
      <c r="K30" s="498">
        <f>IF(ISBLANK(J30),"  ",IF(L30&gt;0,J30/L30,IF(J30&gt;0,1,0)))</f>
        <v>0</v>
      </c>
      <c r="L30" s="496">
        <f t="shared" si="8"/>
        <v>0</v>
      </c>
      <c r="M30" s="497">
        <f>IF(ISBLANK(L30),"  ",IF(L85&gt;0,L30/L85,IF(L30&gt;0,1,0)))</f>
        <v>0</v>
      </c>
    </row>
    <row r="31" spans="1:13" s="387" customFormat="1" ht="15" customHeight="1" x14ac:dyDescent="0.25">
      <c r="A31" s="499" t="s">
        <v>463</v>
      </c>
      <c r="B31" s="493">
        <f>Revenue!H54</f>
        <v>0</v>
      </c>
      <c r="C31" s="494">
        <f t="shared" ref="C31:C35" si="9">IF(ISBLANK(B31),"  ",IF(F31&gt;0,B31/F31,IF(B31&gt;0,1,0)))</f>
        <v>0</v>
      </c>
      <c r="D31" s="495">
        <f>Revenue!I54</f>
        <v>0</v>
      </c>
      <c r="E31" s="489">
        <f t="shared" si="5"/>
        <v>0</v>
      </c>
      <c r="F31" s="496">
        <f t="shared" si="7"/>
        <v>0</v>
      </c>
      <c r="G31" s="497">
        <f>IF(ISBLANK(F31),"  ",IF(F81&gt;0,F31/F81,IF(F31&gt;0,1,0)))</f>
        <v>0</v>
      </c>
      <c r="H31" s="493">
        <f>Revenue!J54</f>
        <v>0</v>
      </c>
      <c r="I31" s="494">
        <f t="shared" ref="I31:I35" si="10">IF(ISBLANK(H31),"  ",IF(L31&gt;0,H31/L31,IF(H31&gt;0,1,0)))</f>
        <v>0</v>
      </c>
      <c r="J31" s="495">
        <f>Revenue!K54</f>
        <v>0</v>
      </c>
      <c r="K31" s="498">
        <f t="shared" si="4"/>
        <v>0</v>
      </c>
      <c r="L31" s="496">
        <f t="shared" si="8"/>
        <v>0</v>
      </c>
      <c r="M31" s="497">
        <f>IF(ISBLANK(L31),"  ",IF(L81&gt;0,L31/L81,IF(L31&gt;0,1,0)))</f>
        <v>0</v>
      </c>
    </row>
    <row r="32" spans="1:13" s="387" customFormat="1" ht="15" customHeight="1" x14ac:dyDescent="0.25">
      <c r="A32" s="492" t="s">
        <v>461</v>
      </c>
      <c r="B32" s="493">
        <f>Revenue!H55</f>
        <v>0</v>
      </c>
      <c r="C32" s="494">
        <f t="shared" si="9"/>
        <v>0</v>
      </c>
      <c r="D32" s="495">
        <f>Revenue!I55</f>
        <v>0</v>
      </c>
      <c r="E32" s="489">
        <f t="shared" si="5"/>
        <v>0</v>
      </c>
      <c r="F32" s="496">
        <f t="shared" si="7"/>
        <v>0</v>
      </c>
      <c r="G32" s="497">
        <f>IF(ISBLANK(F32),"  ",IF(F82&gt;0,F32/F82,IF(F32&gt;0,1,0)))</f>
        <v>0</v>
      </c>
      <c r="H32" s="493">
        <f>Revenue!J55</f>
        <v>0</v>
      </c>
      <c r="I32" s="494">
        <f t="shared" si="10"/>
        <v>0</v>
      </c>
      <c r="J32" s="495">
        <f>Revenue!K55</f>
        <v>0</v>
      </c>
      <c r="K32" s="498">
        <f t="shared" si="4"/>
        <v>0</v>
      </c>
      <c r="L32" s="496">
        <f t="shared" si="8"/>
        <v>0</v>
      </c>
      <c r="M32" s="497">
        <f>IF(ISBLANK(L32),"  ",IF(L82&gt;0,L32/L82,IF(L32&gt;0,1,0)))</f>
        <v>0</v>
      </c>
    </row>
    <row r="33" spans="1:13" s="387" customFormat="1" ht="15" customHeight="1" x14ac:dyDescent="0.25">
      <c r="A33" s="492" t="s">
        <v>460</v>
      </c>
      <c r="B33" s="493">
        <f>Revenue!H56</f>
        <v>0</v>
      </c>
      <c r="C33" s="494">
        <f t="shared" si="9"/>
        <v>0</v>
      </c>
      <c r="D33" s="495">
        <f>Revenue!I56</f>
        <v>0</v>
      </c>
      <c r="E33" s="489">
        <f t="shared" si="5"/>
        <v>0</v>
      </c>
      <c r="F33" s="496">
        <f t="shared" si="7"/>
        <v>0</v>
      </c>
      <c r="G33" s="497">
        <f>IF(ISBLANK(F33),"  ",IF(F83&gt;0,F33/F83,IF(F33&gt;0,1,0)))</f>
        <v>0</v>
      </c>
      <c r="H33" s="493">
        <f>Revenue!J56</f>
        <v>0</v>
      </c>
      <c r="I33" s="494">
        <f t="shared" si="10"/>
        <v>0</v>
      </c>
      <c r="J33" s="495">
        <f>Revenue!K56</f>
        <v>0</v>
      </c>
      <c r="K33" s="498">
        <f t="shared" si="4"/>
        <v>0</v>
      </c>
      <c r="L33" s="496">
        <f t="shared" si="8"/>
        <v>0</v>
      </c>
      <c r="M33" s="497">
        <f>IF(ISBLANK(L33),"  ",IF(L83&gt;0,L33/L83,IF(L33&gt;0,1,0)))</f>
        <v>0</v>
      </c>
    </row>
    <row r="34" spans="1:13" s="387" customFormat="1" ht="15" customHeight="1" x14ac:dyDescent="0.25">
      <c r="A34" s="492" t="s">
        <v>464</v>
      </c>
      <c r="B34" s="493">
        <f>Revenue!H57</f>
        <v>0</v>
      </c>
      <c r="C34" s="494">
        <f t="shared" si="9"/>
        <v>0</v>
      </c>
      <c r="D34" s="495">
        <f>Revenue!I57</f>
        <v>0</v>
      </c>
      <c r="E34" s="489">
        <f t="shared" si="5"/>
        <v>0</v>
      </c>
      <c r="F34" s="496">
        <f t="shared" si="7"/>
        <v>0</v>
      </c>
      <c r="G34" s="497">
        <f>IF(ISBLANK(F34),"  ",IF(F84&gt;0,F34/F84,IF(F34&gt;0,1,0)))</f>
        <v>0</v>
      </c>
      <c r="H34" s="493">
        <f>Revenue!J57</f>
        <v>0</v>
      </c>
      <c r="I34" s="494">
        <f t="shared" si="10"/>
        <v>0</v>
      </c>
      <c r="J34" s="495">
        <f>Revenue!K57</f>
        <v>0</v>
      </c>
      <c r="K34" s="498">
        <f t="shared" si="4"/>
        <v>0</v>
      </c>
      <c r="L34" s="496">
        <f t="shared" si="8"/>
        <v>0</v>
      </c>
      <c r="M34" s="497">
        <f>IF(ISBLANK(L34),"  ",IF(L84&gt;0,L34/L84,IF(L34&gt;0,1,0)))</f>
        <v>0</v>
      </c>
    </row>
    <row r="35" spans="1:13" s="387" customFormat="1" ht="15" customHeight="1" x14ac:dyDescent="0.25">
      <c r="A35" s="492" t="s">
        <v>462</v>
      </c>
      <c r="B35" s="493">
        <f>Revenue!H58</f>
        <v>0</v>
      </c>
      <c r="C35" s="494">
        <f t="shared" si="9"/>
        <v>0</v>
      </c>
      <c r="D35" s="495">
        <f>Revenue!I58</f>
        <v>0</v>
      </c>
      <c r="E35" s="489">
        <f t="shared" si="5"/>
        <v>0</v>
      </c>
      <c r="F35" s="496">
        <f t="shared" si="7"/>
        <v>0</v>
      </c>
      <c r="G35" s="497">
        <f>IF(ISBLANK(F35),"  ",IF(F85&gt;0,F35/F85,IF(F35&gt;0,1,0)))</f>
        <v>0</v>
      </c>
      <c r="H35" s="493">
        <f>Revenue!J58</f>
        <v>0</v>
      </c>
      <c r="I35" s="494">
        <f t="shared" si="10"/>
        <v>0</v>
      </c>
      <c r="J35" s="495">
        <f>Revenue!K58</f>
        <v>0</v>
      </c>
      <c r="K35" s="498">
        <f t="shared" si="4"/>
        <v>0</v>
      </c>
      <c r="L35" s="496">
        <f t="shared" si="8"/>
        <v>0</v>
      </c>
      <c r="M35" s="497">
        <f>IF(ISBLANK(L35),"  ",IF(L85&gt;0,L35/L85,IF(L35&gt;0,1,0)))</f>
        <v>0</v>
      </c>
    </row>
    <row r="36" spans="1:13" s="387" customFormat="1" ht="15" customHeight="1" x14ac:dyDescent="0.25">
      <c r="A36" s="492" t="s">
        <v>543</v>
      </c>
      <c r="B36" s="493">
        <f>Revenue!H59</f>
        <v>0</v>
      </c>
      <c r="C36" s="494">
        <f t="shared" ref="C36:C37" si="11">IF(ISBLANK(B36),"  ",IF(F36&gt;0,B36/F36,IF(B36&gt;0,1,0)))</f>
        <v>0</v>
      </c>
      <c r="D36" s="495">
        <f>Revenue!I59</f>
        <v>0</v>
      </c>
      <c r="E36" s="489">
        <f t="shared" ref="E36:E38" si="12">IF(ISBLANK(D36),"  ",IF(F36&gt;0,D36/F36,IF(D36&gt;0,1,0)))</f>
        <v>0</v>
      </c>
      <c r="F36" s="496">
        <f t="shared" ref="F36:F38" si="13">D36+B36</f>
        <v>0</v>
      </c>
      <c r="G36" s="497"/>
      <c r="H36" s="493">
        <f>Revenue!J59</f>
        <v>0</v>
      </c>
      <c r="I36" s="494">
        <f t="shared" ref="I36:I38" si="14">IF(ISBLANK(H36),"  ",IF(L36&gt;0,H36/L36,IF(H36&gt;0,1,0)))</f>
        <v>0</v>
      </c>
      <c r="J36" s="495">
        <f>Revenue!K59</f>
        <v>0</v>
      </c>
      <c r="K36" s="498">
        <f t="shared" ref="K36:K38" si="15">IF(ISBLANK(J36),"  ",IF(L36&gt;0,J36/L36,IF(J36&gt;0,1,0)))</f>
        <v>0</v>
      </c>
      <c r="L36" s="496">
        <f t="shared" ref="L36:L38" si="16">J36+H36</f>
        <v>0</v>
      </c>
      <c r="M36" s="497">
        <f t="shared" ref="M36:M38" si="17">IF(ISBLANK(L36),"  ",IF(L86&gt;0,L36/L86,IF(L36&gt;0,1,0)))</f>
        <v>0</v>
      </c>
    </row>
    <row r="37" spans="1:13" s="387" customFormat="1" ht="15" customHeight="1" x14ac:dyDescent="0.25">
      <c r="A37" s="492" t="s">
        <v>544</v>
      </c>
      <c r="B37" s="493">
        <f>Revenue!H60</f>
        <v>0</v>
      </c>
      <c r="C37" s="494">
        <f t="shared" si="11"/>
        <v>0</v>
      </c>
      <c r="D37" s="495">
        <f>Revenue!I60</f>
        <v>0</v>
      </c>
      <c r="E37" s="489">
        <f t="shared" si="12"/>
        <v>0</v>
      </c>
      <c r="F37" s="496">
        <f t="shared" si="13"/>
        <v>0</v>
      </c>
      <c r="G37" s="497">
        <f t="shared" ref="G37:G38" si="18">IF(ISBLANK(F37),"  ",IF(F87&gt;0,F37/F87,IF(F37&gt;0,1,0)))</f>
        <v>0</v>
      </c>
      <c r="H37" s="493">
        <f>Revenue!J60</f>
        <v>0</v>
      </c>
      <c r="I37" s="494">
        <f t="shared" si="14"/>
        <v>0</v>
      </c>
      <c r="J37" s="495">
        <f>Revenue!K60</f>
        <v>0</v>
      </c>
      <c r="K37" s="498">
        <f t="shared" si="15"/>
        <v>0</v>
      </c>
      <c r="L37" s="496">
        <f t="shared" si="16"/>
        <v>0</v>
      </c>
      <c r="M37" s="497">
        <f t="shared" si="17"/>
        <v>0</v>
      </c>
    </row>
    <row r="38" spans="1:13" s="387" customFormat="1" ht="15" customHeight="1" x14ac:dyDescent="0.25">
      <c r="A38" s="492" t="s">
        <v>545</v>
      </c>
      <c r="B38" s="493">
        <f>Revenue!H61</f>
        <v>0</v>
      </c>
      <c r="C38" s="494">
        <f>IF(ISBLANK(B38),"  ",IF(F38&gt;0,B38/F38,IF(B38&gt;0,1,0)))</f>
        <v>0</v>
      </c>
      <c r="D38" s="495">
        <f>Revenue!I61</f>
        <v>0</v>
      </c>
      <c r="E38" s="489">
        <f t="shared" si="12"/>
        <v>0</v>
      </c>
      <c r="F38" s="496">
        <f t="shared" si="13"/>
        <v>0</v>
      </c>
      <c r="G38" s="497">
        <f t="shared" si="18"/>
        <v>0</v>
      </c>
      <c r="H38" s="493">
        <f>Revenue!J61</f>
        <v>0</v>
      </c>
      <c r="I38" s="494">
        <f t="shared" si="14"/>
        <v>0</v>
      </c>
      <c r="J38" s="495">
        <f>Revenue!K61</f>
        <v>0</v>
      </c>
      <c r="K38" s="498">
        <f t="shared" si="15"/>
        <v>0</v>
      </c>
      <c r="L38" s="496">
        <f t="shared" si="16"/>
        <v>0</v>
      </c>
      <c r="M38" s="497">
        <f t="shared" si="17"/>
        <v>0</v>
      </c>
    </row>
    <row r="39" spans="1:13" ht="15" customHeight="1" x14ac:dyDescent="0.25">
      <c r="A39" s="203" t="s">
        <v>156</v>
      </c>
      <c r="B39" s="252"/>
      <c r="C39" s="253" t="s">
        <v>117</v>
      </c>
      <c r="D39" s="249"/>
      <c r="E39" s="254" t="s">
        <v>117</v>
      </c>
      <c r="F39" s="234"/>
      <c r="G39" s="255" t="s">
        <v>117</v>
      </c>
      <c r="H39" s="252" t="s">
        <v>117</v>
      </c>
      <c r="I39" s="253" t="s">
        <v>117</v>
      </c>
      <c r="J39" s="249"/>
      <c r="K39" s="254" t="s">
        <v>117</v>
      </c>
      <c r="L39" s="234"/>
      <c r="M39" s="255" t="s">
        <v>117</v>
      </c>
    </row>
    <row r="40" spans="1:13" ht="15" customHeight="1" x14ac:dyDescent="0.25">
      <c r="A40" s="250" t="s">
        <v>257</v>
      </c>
      <c r="B40" s="196">
        <f>Revenue!H94+Revenue!H95</f>
        <v>0</v>
      </c>
      <c r="C40" s="244">
        <f t="shared" si="0"/>
        <v>0</v>
      </c>
      <c r="D40" s="249">
        <f>Revenue!I94+Revenue!I95</f>
        <v>0</v>
      </c>
      <c r="E40" s="246">
        <f>IF(ISBLANK(D40),"  ",IF(F40&gt;0,D40/F40,IF(D40&gt;0,1,0)))</f>
        <v>0</v>
      </c>
      <c r="F40" s="234">
        <f t="shared" si="2"/>
        <v>0</v>
      </c>
      <c r="G40" s="248">
        <f>IF(ISBLANK(F40),"  ",IF(F81&gt;0,F40/F81,IF(F40&gt;0,1,0)))</f>
        <v>0</v>
      </c>
      <c r="H40" s="196">
        <f>Revenue!J94+Revenue!J95</f>
        <v>0</v>
      </c>
      <c r="I40" s="244">
        <f>IF(ISBLANK(H40),"  ",IF(L40&gt;0,H40/L40,IF(H40&gt;0,1,0)))</f>
        <v>0</v>
      </c>
      <c r="J40" s="249">
        <f>Revenue!K94+Revenue!K95</f>
        <v>0</v>
      </c>
      <c r="K40" s="246">
        <f>IF(ISBLANK(J40),"  ",IF(L40&gt;0,J40/L40,IF(J40&gt;0,1,0)))</f>
        <v>0</v>
      </c>
      <c r="L40" s="234">
        <f>J40+H40</f>
        <v>0</v>
      </c>
      <c r="M40" s="248">
        <f>IF(ISBLANK(L40),"  ",IF(L81&gt;0,L40/L81,IF(L40&gt;0,1,0)))</f>
        <v>0</v>
      </c>
    </row>
    <row r="41" spans="1:13" ht="15" customHeight="1" x14ac:dyDescent="0.25">
      <c r="A41" s="203" t="s">
        <v>157</v>
      </c>
      <c r="B41" s="252"/>
      <c r="C41" s="253" t="s">
        <v>117</v>
      </c>
      <c r="D41" s="249"/>
      <c r="E41" s="254" t="s">
        <v>117</v>
      </c>
      <c r="F41" s="234"/>
      <c r="G41" s="255" t="s">
        <v>117</v>
      </c>
      <c r="H41" s="252"/>
      <c r="I41" s="253" t="s">
        <v>117</v>
      </c>
      <c r="J41" s="249"/>
      <c r="K41" s="254" t="s">
        <v>117</v>
      </c>
      <c r="L41" s="234"/>
      <c r="M41" s="255" t="s">
        <v>117</v>
      </c>
    </row>
    <row r="42" spans="1:13" ht="15" customHeight="1" x14ac:dyDescent="0.25">
      <c r="A42" s="251" t="s">
        <v>257</v>
      </c>
      <c r="B42" s="196">
        <f>Revenue!H96</f>
        <v>0</v>
      </c>
      <c r="C42" s="244">
        <f t="shared" si="0"/>
        <v>0</v>
      </c>
      <c r="D42" s="249">
        <f>Revenue!I96</f>
        <v>0</v>
      </c>
      <c r="E42" s="246">
        <f>IF(ISBLANK(D42),"  ",IF(F42&gt;0,D42/F42,IF(D42&gt;0,1,0)))</f>
        <v>0</v>
      </c>
      <c r="F42" s="234">
        <f t="shared" si="2"/>
        <v>0</v>
      </c>
      <c r="G42" s="248">
        <f>IF(ISBLANK(F42),"  ",IF(F81&gt;0,F42/F81,IF(F42&gt;0,1,0)))</f>
        <v>0</v>
      </c>
      <c r="H42" s="196">
        <f>Revenue!J96</f>
        <v>0</v>
      </c>
      <c r="I42" s="244">
        <f>IF(ISBLANK(H42),"  ",IF(L42&gt;0,H42/L42,IF(H42&gt;0,1,0)))</f>
        <v>0</v>
      </c>
      <c r="J42" s="249">
        <f>Revenue!K96</f>
        <v>0</v>
      </c>
      <c r="K42" s="246">
        <f>IF(ISBLANK(J42),"  ",IF(L42&gt;0,J42/L42,IF(J42&gt;0,1,0)))</f>
        <v>0</v>
      </c>
      <c r="L42" s="234">
        <f>J42+H42</f>
        <v>0</v>
      </c>
      <c r="M42" s="248">
        <f>IF(ISBLANK(L42),"  ",IF(L81&gt;0,L42/L81,IF(L42&gt;0,1,0)))</f>
        <v>0</v>
      </c>
    </row>
    <row r="43" spans="1:13" ht="15" customHeight="1" x14ac:dyDescent="0.25">
      <c r="A43" s="251"/>
      <c r="B43" s="196"/>
      <c r="C43" s="244" t="str">
        <f t="shared" si="0"/>
        <v xml:space="preserve">  </v>
      </c>
      <c r="D43" s="249"/>
      <c r="E43" s="241" t="str">
        <f>IF(ISBLANK(D43),"  ",IF(F43&gt;0,D43/F43,IF(D43&gt;0,1,0)))</f>
        <v xml:space="preserve">  </v>
      </c>
      <c r="F43" s="234"/>
      <c r="G43" s="248"/>
      <c r="H43" s="196"/>
      <c r="I43" s="244" t="str">
        <f>IF(ISBLANK(H43),"  ",IF(L43&gt;0,H43/L43,IF(H43&gt;0,1,0)))</f>
        <v xml:space="preserve">  </v>
      </c>
      <c r="J43" s="249"/>
      <c r="K43" s="246" t="str">
        <f>IF(ISBLANK(J43),"  ",IF(L43&gt;0,J43/L43,IF(J43&gt;0,1,0)))</f>
        <v xml:space="preserve">  </v>
      </c>
      <c r="L43" s="234">
        <f>J43+H43</f>
        <v>0</v>
      </c>
      <c r="M43" s="248">
        <f>IF(ISBLANK(L43),"  ",IF(L81&gt;0,L43/L81,IF(L43&gt;0,1,0)))</f>
        <v>0</v>
      </c>
    </row>
    <row r="44" spans="1:13" s="140" customFormat="1" ht="15" customHeight="1" x14ac:dyDescent="0.25">
      <c r="A44" s="203" t="s">
        <v>158</v>
      </c>
      <c r="B44" s="204">
        <f>SUM(B13,B14,B15,B40,B42,B43)</f>
        <v>7152923</v>
      </c>
      <c r="C44" s="256">
        <f t="shared" si="0"/>
        <v>1</v>
      </c>
      <c r="D44" s="204">
        <f>SUM(D13,D14,D15,D40,D42,D43)</f>
        <v>0</v>
      </c>
      <c r="E44" s="284">
        <f>IF(ISBLANK(D44),"  ",IF(F44&gt;0,D44/F44,IF(D44&gt;0,1,0)))</f>
        <v>0</v>
      </c>
      <c r="F44" s="204">
        <f>SUM(F13,F14,F15,F40,F42,F43)</f>
        <v>7152923</v>
      </c>
      <c r="G44" s="258">
        <f>IF(ISBLANK(F44),"  ",IF(F81&gt;0,F44/F81,IF(F44&gt;0,1,0)))</f>
        <v>0.26321882964060656</v>
      </c>
      <c r="H44" s="204">
        <f>SUM(H13,H14,H15,H40,H42,H43)</f>
        <v>8958144</v>
      </c>
      <c r="I44" s="256">
        <f>IF(ISBLANK(H44),"  ",IF(L44&gt;0,H44/L44,IF(H44&gt;0,1,0)))</f>
        <v>1</v>
      </c>
      <c r="J44" s="204">
        <f>SUM(J13,J14,J15,J40,J42,J43)</f>
        <v>0</v>
      </c>
      <c r="K44" s="257">
        <f>IF(ISBLANK(J44),"  ",IF(L44&gt;0,J44/L44,IF(J44&gt;0,1,0)))</f>
        <v>0</v>
      </c>
      <c r="L44" s="204">
        <f>SUM(L13,L14,L15,L40,L42,L43)</f>
        <v>8958144</v>
      </c>
      <c r="M44" s="258">
        <f>IF(ISBLANK(L44),"  ",IF(L81&gt;0,L44/L81,IF(L44&gt;0,1,0)))</f>
        <v>0.30207833839756593</v>
      </c>
    </row>
    <row r="45" spans="1:13" ht="15" customHeight="1" x14ac:dyDescent="0.25">
      <c r="A45" s="210" t="s">
        <v>205</v>
      </c>
      <c r="B45" s="211"/>
      <c r="C45" s="253" t="s">
        <v>117</v>
      </c>
      <c r="D45" s="249"/>
      <c r="E45" s="254" t="s">
        <v>117</v>
      </c>
      <c r="F45" s="234"/>
      <c r="G45" s="255" t="s">
        <v>117</v>
      </c>
      <c r="H45" s="211"/>
      <c r="I45" s="253" t="s">
        <v>117</v>
      </c>
      <c r="J45" s="249"/>
      <c r="K45" s="254" t="s">
        <v>117</v>
      </c>
      <c r="L45" s="234"/>
      <c r="M45" s="255" t="s">
        <v>117</v>
      </c>
    </row>
    <row r="46" spans="1:13" ht="15" customHeight="1" x14ac:dyDescent="0.25">
      <c r="A46" s="184" t="s">
        <v>206</v>
      </c>
      <c r="B46" s="131">
        <f>Revenue!H86</f>
        <v>0</v>
      </c>
      <c r="C46" s="239">
        <f t="shared" si="0"/>
        <v>0</v>
      </c>
      <c r="D46" s="245">
        <f>Revenue!I86</f>
        <v>0</v>
      </c>
      <c r="E46" s="241">
        <f t="shared" ref="E46:E52" si="19">IF(ISBLANK(D46),"  ",IF(F46&gt;0,D46/F46,IF(D46&gt;0,1,0)))</f>
        <v>0</v>
      </c>
      <c r="F46" s="132">
        <f>D46+B46</f>
        <v>0</v>
      </c>
      <c r="G46" s="243">
        <f>IF(ISBLANK(F46),"  ",IF(F81&gt;0,F46/D81,IF(F46&gt;0,1,0)))</f>
        <v>0</v>
      </c>
      <c r="H46" s="131">
        <f>Revenue!J86</f>
        <v>0</v>
      </c>
      <c r="I46" s="239">
        <f t="shared" ref="I46:I52" si="20">IF(ISBLANK(H46),"  ",IF(L46&gt;0,H46/L46,IF(H46&gt;0,1,0)))</f>
        <v>0</v>
      </c>
      <c r="J46" s="245">
        <f>Revenue!K86</f>
        <v>0</v>
      </c>
      <c r="K46" s="241">
        <f t="shared" ref="K46:K52" si="21">IF(ISBLANK(J46),"  ",IF(L46&gt;0,J46/L46,IF(J46&gt;0,1,0)))</f>
        <v>0</v>
      </c>
      <c r="L46" s="132">
        <f>J46+H46</f>
        <v>0</v>
      </c>
      <c r="M46" s="243">
        <f>IF(ISBLANK(L46),"  ",IF(L81&gt;0,L46/J81,IF(L46&gt;0,1,0)))</f>
        <v>0</v>
      </c>
    </row>
    <row r="47" spans="1:13" ht="15" customHeight="1" x14ac:dyDescent="0.25">
      <c r="A47" s="198" t="s">
        <v>207</v>
      </c>
      <c r="B47" s="196">
        <f>Revenue!H87</f>
        <v>0</v>
      </c>
      <c r="C47" s="244">
        <f t="shared" si="0"/>
        <v>0</v>
      </c>
      <c r="D47" s="249">
        <f>Revenue!I87</f>
        <v>0</v>
      </c>
      <c r="E47" s="246">
        <f>IF(ISBLANK(D47),"  ",IF(F47&gt;0,D47/F47,IF(D47&gt;0,1,0)))</f>
        <v>0</v>
      </c>
      <c r="F47" s="234">
        <f>D47+B47</f>
        <v>0</v>
      </c>
      <c r="G47" s="248">
        <f>IF(ISBLANK(F47),"  ",IF(D81&gt;0,F47/D81,IF(F47&gt;0,1,0)))</f>
        <v>0</v>
      </c>
      <c r="H47" s="196">
        <f>Revenue!J87</f>
        <v>0</v>
      </c>
      <c r="I47" s="244">
        <f t="shared" si="20"/>
        <v>0</v>
      </c>
      <c r="J47" s="249">
        <f>Revenue!K87</f>
        <v>0</v>
      </c>
      <c r="K47" s="246">
        <f t="shared" si="21"/>
        <v>0</v>
      </c>
      <c r="L47" s="234">
        <f>J47+H47</f>
        <v>0</v>
      </c>
      <c r="M47" s="248">
        <f>IF(ISBLANK(L47),"  ",IF(J81&gt;0,L47/J81,IF(L47&gt;0,1,0)))</f>
        <v>0</v>
      </c>
    </row>
    <row r="48" spans="1:13" ht="15" customHeight="1" x14ac:dyDescent="0.25">
      <c r="A48" s="184" t="s">
        <v>254</v>
      </c>
      <c r="B48" s="196">
        <f>Revenue!H88</f>
        <v>0</v>
      </c>
      <c r="C48" s="244">
        <f t="shared" si="0"/>
        <v>0</v>
      </c>
      <c r="D48" s="249">
        <f>Revenue!I88</f>
        <v>0</v>
      </c>
      <c r="E48" s="246">
        <f t="shared" si="19"/>
        <v>0</v>
      </c>
      <c r="F48" s="234">
        <f>D48+B48</f>
        <v>0</v>
      </c>
      <c r="G48" s="248">
        <f>IF(ISBLANK(F48),"  ",IF(D81&gt;0,F48/D81,IF(F48&gt;0,1,0)))</f>
        <v>0</v>
      </c>
      <c r="H48" s="196">
        <f>Revenue!J88</f>
        <v>0</v>
      </c>
      <c r="I48" s="244">
        <f t="shared" si="20"/>
        <v>0</v>
      </c>
      <c r="J48" s="249">
        <f>Revenue!K88</f>
        <v>0</v>
      </c>
      <c r="K48" s="246">
        <f t="shared" si="21"/>
        <v>0</v>
      </c>
      <c r="L48" s="234">
        <f>J48+H48</f>
        <v>0</v>
      </c>
      <c r="M48" s="248">
        <f>IF(ISBLANK(L48),"  ",IF(J81&gt;0,L48/J81,IF(L48&gt;0,1,0)))</f>
        <v>0</v>
      </c>
    </row>
    <row r="49" spans="1:13" ht="15" customHeight="1" x14ac:dyDescent="0.25">
      <c r="A49" s="195" t="s">
        <v>208</v>
      </c>
      <c r="B49" s="196">
        <f>Revenue!H89</f>
        <v>0</v>
      </c>
      <c r="C49" s="244">
        <f t="shared" si="0"/>
        <v>0</v>
      </c>
      <c r="D49" s="249">
        <f>Revenue!I89</f>
        <v>0</v>
      </c>
      <c r="E49" s="246">
        <f t="shared" si="19"/>
        <v>0</v>
      </c>
      <c r="F49" s="234">
        <f>D49+B49</f>
        <v>0</v>
      </c>
      <c r="G49" s="248">
        <f>IF(ISBLANK(F49),"  ",IF(D81&gt;0,F49/D81,IF(F49&gt;0,1,0)))</f>
        <v>0</v>
      </c>
      <c r="H49" s="196">
        <f>Revenue!J89</f>
        <v>0</v>
      </c>
      <c r="I49" s="244">
        <f t="shared" si="20"/>
        <v>0</v>
      </c>
      <c r="J49" s="249">
        <f>Revenue!K89</f>
        <v>0</v>
      </c>
      <c r="K49" s="246">
        <f t="shared" si="21"/>
        <v>0</v>
      </c>
      <c r="L49" s="234">
        <f>J49+H49</f>
        <v>0</v>
      </c>
      <c r="M49" s="248">
        <f>IF(ISBLANK(L49),"  ",IF(J81&gt;0,L49/J81,IF(L49&gt;0,1,0)))</f>
        <v>0</v>
      </c>
    </row>
    <row r="50" spans="1:13" ht="15" customHeight="1" x14ac:dyDescent="0.25">
      <c r="A50" s="198" t="s">
        <v>255</v>
      </c>
      <c r="B50" s="196">
        <f>Revenue!H91</f>
        <v>0</v>
      </c>
      <c r="C50" s="244">
        <f t="shared" si="0"/>
        <v>0</v>
      </c>
      <c r="D50" s="249">
        <f>Revenue!I91</f>
        <v>0</v>
      </c>
      <c r="E50" s="246">
        <f t="shared" si="19"/>
        <v>0</v>
      </c>
      <c r="F50" s="234">
        <f>D50+B50</f>
        <v>0</v>
      </c>
      <c r="G50" s="248">
        <f>IF(ISBLANK(F50),"  ",IF(F81&gt;0,F50/F81,IF(F50&gt;0,1,0)))</f>
        <v>0</v>
      </c>
      <c r="H50" s="196">
        <f>Revenue!J91</f>
        <v>0</v>
      </c>
      <c r="I50" s="244">
        <f t="shared" si="20"/>
        <v>0</v>
      </c>
      <c r="J50" s="249">
        <f>Revenue!K91</f>
        <v>0</v>
      </c>
      <c r="K50" s="246">
        <f t="shared" si="21"/>
        <v>0</v>
      </c>
      <c r="L50" s="234">
        <f>J50+H50</f>
        <v>0</v>
      </c>
      <c r="M50" s="248">
        <f>IF(ISBLANK(L50),"  ",IF(L81&gt;0,L50/L81,IF(L50&gt;0,1,0)))</f>
        <v>0</v>
      </c>
    </row>
    <row r="51" spans="1:13" s="140" customFormat="1" ht="15" customHeight="1" x14ac:dyDescent="0.25">
      <c r="A51" s="210" t="s">
        <v>209</v>
      </c>
      <c r="B51" s="204">
        <f>B50+B49+B48+B47+B46</f>
        <v>0</v>
      </c>
      <c r="C51" s="256">
        <f t="shared" si="0"/>
        <v>0</v>
      </c>
      <c r="D51" s="259">
        <f>D50+D49+D48+D47+D46</f>
        <v>0</v>
      </c>
      <c r="E51" s="257">
        <f t="shared" si="19"/>
        <v>0</v>
      </c>
      <c r="F51" s="260">
        <f>F50+F49+F48+F47+F46</f>
        <v>0</v>
      </c>
      <c r="G51" s="258">
        <f>IF(ISBLANK(F51),"  ",IF(F81&gt;0,F51/F81,IF(F51&gt;0,1,0)))</f>
        <v>0</v>
      </c>
      <c r="H51" s="204">
        <f>H50+H49+H48+H47+H46</f>
        <v>0</v>
      </c>
      <c r="I51" s="256">
        <f t="shared" si="20"/>
        <v>0</v>
      </c>
      <c r="J51" s="259">
        <f>J50+J49+J48+J47+J46</f>
        <v>0</v>
      </c>
      <c r="K51" s="257">
        <f t="shared" si="21"/>
        <v>0</v>
      </c>
      <c r="L51" s="260">
        <f>L50+L49+L48+L47+L46</f>
        <v>0</v>
      </c>
      <c r="M51" s="258">
        <f>IF(ISBLANK(L51),"  ",IF(L81&gt;0,L51/L81,IF(L51&gt;0,1,0)))</f>
        <v>0</v>
      </c>
    </row>
    <row r="52" spans="1:13" s="140" customFormat="1" ht="15" customHeight="1" x14ac:dyDescent="0.25">
      <c r="A52" s="209" t="s">
        <v>413</v>
      </c>
      <c r="B52" s="261">
        <f>Revenue!H108</f>
        <v>0</v>
      </c>
      <c r="C52" s="256">
        <f t="shared" si="0"/>
        <v>0</v>
      </c>
      <c r="D52" s="279">
        <f>Revenue!I108</f>
        <v>0</v>
      </c>
      <c r="E52" s="257">
        <f t="shared" si="19"/>
        <v>0</v>
      </c>
      <c r="F52" s="262">
        <f>D52+B52</f>
        <v>0</v>
      </c>
      <c r="G52" s="258">
        <f>IF(ISBLANK(F52),"  ",IF(F81&gt;0,F52/F81,IF(F52&gt;0,1,0)))</f>
        <v>0</v>
      </c>
      <c r="H52" s="261">
        <f>Revenue!J108</f>
        <v>0</v>
      </c>
      <c r="I52" s="256">
        <f t="shared" si="20"/>
        <v>0</v>
      </c>
      <c r="J52" s="261">
        <f>Revenue!K108</f>
        <v>0</v>
      </c>
      <c r="K52" s="257">
        <f t="shared" si="21"/>
        <v>0</v>
      </c>
      <c r="L52" s="262">
        <f>J52+H52</f>
        <v>0</v>
      </c>
      <c r="M52" s="258">
        <f>IF(ISBLANK(L52),"  ",IF(L81&gt;0,L52/L81,IF(L52&gt;0,1,0)))</f>
        <v>0</v>
      </c>
    </row>
    <row r="53" spans="1:13" ht="15" customHeight="1" x14ac:dyDescent="0.25">
      <c r="A53" s="186" t="s">
        <v>211</v>
      </c>
      <c r="B53" s="263"/>
      <c r="C53" s="264" t="s">
        <v>117</v>
      </c>
      <c r="D53" s="245"/>
      <c r="E53" s="265" t="s">
        <v>117</v>
      </c>
      <c r="F53" s="132"/>
      <c r="G53" s="266" t="s">
        <v>117</v>
      </c>
      <c r="H53" s="263"/>
      <c r="I53" s="264" t="s">
        <v>117</v>
      </c>
      <c r="J53" s="245"/>
      <c r="K53" s="265" t="s">
        <v>117</v>
      </c>
      <c r="L53" s="132"/>
      <c r="M53" s="266" t="s">
        <v>117</v>
      </c>
    </row>
    <row r="54" spans="1:13" ht="15" customHeight="1" x14ac:dyDescent="0.25">
      <c r="A54" s="184" t="s">
        <v>243</v>
      </c>
      <c r="B54" s="263">
        <f>Revenue!H7</f>
        <v>10504932</v>
      </c>
      <c r="C54" s="239">
        <f t="shared" si="0"/>
        <v>1</v>
      </c>
      <c r="D54" s="245">
        <f>Revenue!I7</f>
        <v>0</v>
      </c>
      <c r="E54" s="241">
        <f t="shared" ref="E54:E72" si="22">IF(ISBLANK(D54),"  ",IF(F54&gt;0,D54/F54,IF(D54&gt;0,1,0)))</f>
        <v>0</v>
      </c>
      <c r="F54" s="267">
        <f t="shared" ref="F54:F59" si="23">D54+B54</f>
        <v>10504932</v>
      </c>
      <c r="G54" s="243">
        <f>IF(ISBLANK(F54),"  ",IF(F81&gt;0,F54/F81,IF(F54&gt;0,1,0)))</f>
        <v>0.3865686666128178</v>
      </c>
      <c r="H54" s="263">
        <f>Revenue!J7</f>
        <v>11179932</v>
      </c>
      <c r="I54" s="239">
        <f t="shared" ref="I54:I72" si="24">IF(ISBLANK(H54),"  ",IF(L54&gt;0,H54/L54,IF(H54&gt;0,1,0)))</f>
        <v>1</v>
      </c>
      <c r="J54" s="245">
        <f>Revenue!K7</f>
        <v>0</v>
      </c>
      <c r="K54" s="241">
        <f t="shared" ref="K54:K72" si="25">IF(ISBLANK(J54),"  ",IF(L54&gt;0,J54/L54,IF(J54&gt;0,1,0)))</f>
        <v>0</v>
      </c>
      <c r="L54" s="267">
        <f t="shared" ref="L54:L60" si="26">J54+H54</f>
        <v>11179932</v>
      </c>
      <c r="M54" s="243">
        <f>IF(ISBLANK(L54),"  ",IF(L81&gt;0,L54/L81,IF(L54&gt;0,1,0)))</f>
        <v>0.37699944117417361</v>
      </c>
    </row>
    <row r="55" spans="1:13" ht="15" customHeight="1" x14ac:dyDescent="0.25">
      <c r="A55" s="195" t="s">
        <v>244</v>
      </c>
      <c r="B55" s="211">
        <f>Revenue!H19</f>
        <v>4913227</v>
      </c>
      <c r="C55" s="244">
        <f t="shared" si="0"/>
        <v>1</v>
      </c>
      <c r="D55" s="249">
        <f>Revenue!I19</f>
        <v>0</v>
      </c>
      <c r="E55" s="246">
        <f t="shared" si="22"/>
        <v>0</v>
      </c>
      <c r="F55" s="268">
        <f t="shared" si="23"/>
        <v>4913227</v>
      </c>
      <c r="G55" s="248">
        <f>IF(ISBLANK(F55),"  ",IF(F81&gt;0,F55/F81,IF(F55&gt;0,1,0)))</f>
        <v>0.1808007524614243</v>
      </c>
      <c r="H55" s="211">
        <f>Revenue!J19</f>
        <v>4913227</v>
      </c>
      <c r="I55" s="244">
        <f t="shared" si="24"/>
        <v>1</v>
      </c>
      <c r="J55" s="249">
        <f>Revenue!K19</f>
        <v>0</v>
      </c>
      <c r="K55" s="246">
        <f t="shared" si="25"/>
        <v>0</v>
      </c>
      <c r="L55" s="268">
        <f t="shared" si="26"/>
        <v>4913227</v>
      </c>
      <c r="M55" s="248">
        <f>IF(ISBLANK(L55),"  ",IF(L81&gt;0,L55/L81,IF(L55&gt;0,1,0)))</f>
        <v>0.16567934700871717</v>
      </c>
    </row>
    <row r="56" spans="1:13" ht="15" customHeight="1" x14ac:dyDescent="0.25">
      <c r="A56" s="269" t="s">
        <v>245</v>
      </c>
      <c r="B56" s="270">
        <f>Revenue!H9</f>
        <v>204916</v>
      </c>
      <c r="C56" s="244">
        <f t="shared" si="0"/>
        <v>1</v>
      </c>
      <c r="D56" s="271">
        <f>Revenue!I9</f>
        <v>0</v>
      </c>
      <c r="E56" s="246">
        <f t="shared" si="22"/>
        <v>0</v>
      </c>
      <c r="F56" s="272">
        <f t="shared" si="23"/>
        <v>204916</v>
      </c>
      <c r="G56" s="248">
        <f>IF(ISBLANK(F56),"  ",IF(F81&gt;0,F56/F81,IF(F56&gt;0,1,0)))</f>
        <v>7.5406585104627211E-3</v>
      </c>
      <c r="H56" s="270">
        <f>Revenue!J9</f>
        <v>204916</v>
      </c>
      <c r="I56" s="244">
        <f t="shared" si="24"/>
        <v>1</v>
      </c>
      <c r="J56" s="271">
        <f>Revenue!K9</f>
        <v>0</v>
      </c>
      <c r="K56" s="246">
        <f t="shared" si="25"/>
        <v>0</v>
      </c>
      <c r="L56" s="272">
        <f t="shared" si="26"/>
        <v>204916</v>
      </c>
      <c r="M56" s="248">
        <f>IF(ISBLANK(L56),"  ",IF(L81&gt;0,L56/L81,IF(L56&gt;0,1,0)))</f>
        <v>6.9099899254885409E-3</v>
      </c>
    </row>
    <row r="57" spans="1:13" ht="15" customHeight="1" x14ac:dyDescent="0.25">
      <c r="A57" s="269" t="s">
        <v>246</v>
      </c>
      <c r="B57" s="270">
        <f>Revenue!H10</f>
        <v>215735</v>
      </c>
      <c r="C57" s="244">
        <f t="shared" si="0"/>
        <v>1</v>
      </c>
      <c r="D57" s="271">
        <f>Revenue!I10</f>
        <v>0</v>
      </c>
      <c r="E57" s="246">
        <f t="shared" si="22"/>
        <v>0</v>
      </c>
      <c r="F57" s="272">
        <f t="shared" si="23"/>
        <v>215735</v>
      </c>
      <c r="G57" s="248">
        <f>IF(ISBLANK(F57),"  ",IF(F81&gt;0,F57/F81,IF(F57&gt;0,1,0)))</f>
        <v>7.9387844958650131E-3</v>
      </c>
      <c r="H57" s="270">
        <f>Revenue!J10</f>
        <v>215735</v>
      </c>
      <c r="I57" s="244">
        <f t="shared" si="24"/>
        <v>1</v>
      </c>
      <c r="J57" s="271">
        <f>Revenue!K10</f>
        <v>0</v>
      </c>
      <c r="K57" s="246">
        <f t="shared" si="25"/>
        <v>0</v>
      </c>
      <c r="L57" s="272">
        <f t="shared" si="26"/>
        <v>215735</v>
      </c>
      <c r="M57" s="248">
        <f>IF(ISBLANK(L57),"  ",IF(L81&gt;0,L57/L81,IF(L57&gt;0,1,0)))</f>
        <v>7.2748183478853305E-3</v>
      </c>
    </row>
    <row r="58" spans="1:13" ht="15" customHeight="1" x14ac:dyDescent="0.25">
      <c r="A58" s="269" t="s">
        <v>412</v>
      </c>
      <c r="B58" s="270">
        <v>0</v>
      </c>
      <c r="C58" s="244">
        <f>IF(ISBLANK(B58),"  ",IF(F58&gt;0,B58/F58,IF(B58&gt;0,1,0)))</f>
        <v>0</v>
      </c>
      <c r="D58" s="271">
        <f>Athletics!V13</f>
        <v>0</v>
      </c>
      <c r="E58" s="246">
        <f>IF(ISBLANK(D58),"  ",IF(F58&gt;0,D58/F58,IF(D58&gt;0,1,0)))</f>
        <v>0</v>
      </c>
      <c r="F58" s="272">
        <f t="shared" si="23"/>
        <v>0</v>
      </c>
      <c r="G58" s="248">
        <f>IF(ISBLANK(F58),"  ",IF(F83&gt;0,F58/F83,IF(F58&gt;0,1,0)))</f>
        <v>0</v>
      </c>
      <c r="H58" s="270">
        <v>0</v>
      </c>
      <c r="I58" s="244">
        <f>IF(ISBLANK(H58),"  ",IF(L58&gt;0,H58/L58,IF(H58&gt;0,1,0)))</f>
        <v>0</v>
      </c>
      <c r="J58" s="271">
        <f>Athletics!W13</f>
        <v>0</v>
      </c>
      <c r="K58" s="246">
        <f>IF(ISBLANK(J58),"  ",IF(L58&gt;0,J58/L58,IF(J58&gt;0,1,0)))</f>
        <v>0</v>
      </c>
      <c r="L58" s="272">
        <f t="shared" si="26"/>
        <v>0</v>
      </c>
      <c r="M58" s="248">
        <f>IF(ISBLANK(L58),"  ",IF(L83&gt;0,L58/L83,IF(L58&gt;0,1,0)))</f>
        <v>0</v>
      </c>
    </row>
    <row r="59" spans="1:13" ht="15" customHeight="1" x14ac:dyDescent="0.25">
      <c r="A59" s="195" t="s">
        <v>253</v>
      </c>
      <c r="B59" s="211">
        <f>Revenue!H11+Revenue!H12+Revenue!H14+Revenue!H15+Revenue!H17+Revenue!H18+Revenue!H22+Revenue!H23+Revenue!H13+Revenue!H16</f>
        <v>3871785</v>
      </c>
      <c r="C59" s="244">
        <f t="shared" si="0"/>
        <v>0.93277818064425977</v>
      </c>
      <c r="D59" s="249">
        <f>Revenue!I11+Revenue!I12+Revenue!I14+Revenue!I15+Revenue!I17+Revenue!I18+Revenue!I22+Revenue!I23+Revenue!I13+Revenue!I16</f>
        <v>279025</v>
      </c>
      <c r="E59" s="246">
        <f t="shared" si="22"/>
        <v>6.7221819355740203E-2</v>
      </c>
      <c r="F59" s="268">
        <f t="shared" si="23"/>
        <v>4150810</v>
      </c>
      <c r="G59" s="248">
        <f>IF(ISBLANK(F59),"  ",IF(F81&gt;0,F59/F81,IF(F59&gt;0,1,0)))</f>
        <v>0.15274473809665309</v>
      </c>
      <c r="H59" s="211">
        <f>Revenue!J11+Revenue!J12+Revenue!J14+Revenue!J15+Revenue!J17+Revenue!J18+Revenue!J22+Revenue!J23+Revenue!J13+Revenue!J16</f>
        <v>3871785</v>
      </c>
      <c r="I59" s="244">
        <f t="shared" si="24"/>
        <v>0.93277818064425977</v>
      </c>
      <c r="J59" s="249">
        <f>Revenue!K11+Revenue!K12+Revenue!K14+Revenue!K15+Revenue!K17+Revenue!K18+Revenue!K22+Revenue!K23+Revenue!K13+Revenue!K16</f>
        <v>279025</v>
      </c>
      <c r="K59" s="246">
        <f t="shared" si="25"/>
        <v>6.7221819355740203E-2</v>
      </c>
      <c r="L59" s="268">
        <f t="shared" si="26"/>
        <v>4150810</v>
      </c>
      <c r="M59" s="248">
        <f>IF(ISBLANK(L59),"  ",IF(L81&gt;0,L59/L81,IF(L59&gt;0,1,0)))</f>
        <v>0.13996981827976873</v>
      </c>
    </row>
    <row r="60" spans="1:13" s="140" customFormat="1" ht="15" customHeight="1" x14ac:dyDescent="0.25">
      <c r="A60" s="209" t="s">
        <v>216</v>
      </c>
      <c r="B60" s="214">
        <f>B59+B57+B56+B55+B54</f>
        <v>19710595</v>
      </c>
      <c r="C60" s="256">
        <f t="shared" si="0"/>
        <v>0.98604150554137593</v>
      </c>
      <c r="D60" s="259">
        <f>D59+D57+D56+D55+D54+D58</f>
        <v>279025</v>
      </c>
      <c r="E60" s="257">
        <f t="shared" si="22"/>
        <v>1.3958494458624026E-2</v>
      </c>
      <c r="F60" s="273">
        <f>F59+F57+F56+F55+F54+F58</f>
        <v>19989620</v>
      </c>
      <c r="G60" s="258">
        <f>IF(ISBLANK(F60),"  ",IF(F81&gt;0,F60/F81,IF(F60&gt;0,1,0)))</f>
        <v>0.73559360017722297</v>
      </c>
      <c r="H60" s="214">
        <f>H59+H57+H56+H55+H54</f>
        <v>20385595</v>
      </c>
      <c r="I60" s="256">
        <f t="shared" si="24"/>
        <v>0.98649745313487502</v>
      </c>
      <c r="J60" s="259">
        <f>J59+J57+J56+J55+J54+J58</f>
        <v>279025</v>
      </c>
      <c r="K60" s="257">
        <f t="shared" si="25"/>
        <v>1.350254686512503E-2</v>
      </c>
      <c r="L60" s="268">
        <f t="shared" si="26"/>
        <v>20664620</v>
      </c>
      <c r="M60" s="258">
        <f>IF(ISBLANK(L60),"  ",IF(L81&gt;0,L60/L81,IF(L60&gt;0,1,0)))</f>
        <v>0.69683341473603333</v>
      </c>
    </row>
    <row r="61" spans="1:13" ht="15" customHeight="1" x14ac:dyDescent="0.25">
      <c r="A61" s="238" t="s">
        <v>217</v>
      </c>
      <c r="B61" s="274">
        <f>Revenue!H26</f>
        <v>0</v>
      </c>
      <c r="C61" s="244">
        <f t="shared" si="0"/>
        <v>0</v>
      </c>
      <c r="D61" s="275">
        <f>Revenue!I26</f>
        <v>0</v>
      </c>
      <c r="E61" s="246">
        <f t="shared" si="22"/>
        <v>0</v>
      </c>
      <c r="F61" s="276">
        <f t="shared" ref="F61:F70" si="27">D61+B61</f>
        <v>0</v>
      </c>
      <c r="G61" s="248">
        <f>IF(ISBLANK(F61),"  ",IF(F81&gt;0,F61/F81,IF(F61&gt;0,1,0)))</f>
        <v>0</v>
      </c>
      <c r="H61" s="274">
        <f>Revenue!J26</f>
        <v>0</v>
      </c>
      <c r="I61" s="244">
        <f t="shared" si="24"/>
        <v>0</v>
      </c>
      <c r="J61" s="275">
        <f>Revenue!K26</f>
        <v>0</v>
      </c>
      <c r="K61" s="246">
        <f t="shared" si="25"/>
        <v>0</v>
      </c>
      <c r="L61" s="276">
        <f t="shared" ref="L61:L71" si="28">J61+H61</f>
        <v>0</v>
      </c>
      <c r="M61" s="248">
        <f>IF(ISBLANK(L61),"  ",IF(L81&gt;0,L61/L81,IF(L61&gt;0,1,0)))</f>
        <v>0</v>
      </c>
    </row>
    <row r="62" spans="1:13" ht="15" customHeight="1" x14ac:dyDescent="0.25">
      <c r="A62" s="277" t="s">
        <v>247</v>
      </c>
      <c r="B62" s="196">
        <f>Revenue!H27</f>
        <v>0</v>
      </c>
      <c r="C62" s="244">
        <f t="shared" si="0"/>
        <v>0</v>
      </c>
      <c r="D62" s="249">
        <f>Revenue!I27</f>
        <v>0</v>
      </c>
      <c r="E62" s="246">
        <f t="shared" si="22"/>
        <v>0</v>
      </c>
      <c r="F62" s="234">
        <f t="shared" si="27"/>
        <v>0</v>
      </c>
      <c r="G62" s="248">
        <f>IF(ISBLANK(F62),"  ",IF(F81&gt;0,F62/F81,IF(F62&gt;0,1,0)))</f>
        <v>0</v>
      </c>
      <c r="H62" s="196">
        <f>Revenue!J27</f>
        <v>0</v>
      </c>
      <c r="I62" s="244">
        <f t="shared" si="24"/>
        <v>0</v>
      </c>
      <c r="J62" s="249">
        <f>Revenue!K27</f>
        <v>0</v>
      </c>
      <c r="K62" s="246">
        <f t="shared" si="25"/>
        <v>0</v>
      </c>
      <c r="L62" s="234">
        <f t="shared" si="28"/>
        <v>0</v>
      </c>
      <c r="M62" s="248">
        <f>IF(ISBLANK(L62),"  ",IF(L81&gt;0,L62/L81,IF(L62&gt;0,1,0)))</f>
        <v>0</v>
      </c>
    </row>
    <row r="63" spans="1:13" ht="15" customHeight="1" x14ac:dyDescent="0.25">
      <c r="A63" s="184" t="s">
        <v>218</v>
      </c>
      <c r="B63" s="196">
        <f>Revenue!H28</f>
        <v>0</v>
      </c>
      <c r="C63" s="244">
        <f t="shared" si="0"/>
        <v>0</v>
      </c>
      <c r="D63" s="249">
        <f>Revenue!I28</f>
        <v>0</v>
      </c>
      <c r="E63" s="246">
        <f t="shared" si="22"/>
        <v>0</v>
      </c>
      <c r="F63" s="234">
        <f t="shared" si="27"/>
        <v>0</v>
      </c>
      <c r="G63" s="248">
        <f>IF(ISBLANK(F63),"  ",IF(F81&gt;0,F63/F81,IF(F63&gt;0,1,0)))</f>
        <v>0</v>
      </c>
      <c r="H63" s="196">
        <f>Revenue!J28</f>
        <v>0</v>
      </c>
      <c r="I63" s="244">
        <f t="shared" si="24"/>
        <v>0</v>
      </c>
      <c r="J63" s="249">
        <f>Revenue!K28</f>
        <v>0</v>
      </c>
      <c r="K63" s="246">
        <f t="shared" si="25"/>
        <v>0</v>
      </c>
      <c r="L63" s="234">
        <f t="shared" si="28"/>
        <v>0</v>
      </c>
      <c r="M63" s="248">
        <f>IF(ISBLANK(L63),"  ",IF(L81&gt;0,L63/L81,IF(L63&gt;0,1,0)))</f>
        <v>0</v>
      </c>
    </row>
    <row r="64" spans="1:13" ht="15" customHeight="1" x14ac:dyDescent="0.25">
      <c r="A64" s="198" t="s">
        <v>219</v>
      </c>
      <c r="B64" s="196">
        <f>Revenue!H73</f>
        <v>0</v>
      </c>
      <c r="C64" s="244">
        <f t="shared" si="0"/>
        <v>0</v>
      </c>
      <c r="D64" s="249">
        <f>Revenue!I73</f>
        <v>0</v>
      </c>
      <c r="E64" s="246">
        <f t="shared" si="22"/>
        <v>0</v>
      </c>
      <c r="F64" s="234">
        <f t="shared" si="27"/>
        <v>0</v>
      </c>
      <c r="G64" s="248">
        <f>IF(ISBLANK(F64),"  ",IF(F81&gt;0,F64/F81,IF(F64&gt;0,1,0)))</f>
        <v>0</v>
      </c>
      <c r="H64" s="196">
        <f>Revenue!J73</f>
        <v>0</v>
      </c>
      <c r="I64" s="244">
        <f t="shared" si="24"/>
        <v>0</v>
      </c>
      <c r="J64" s="249">
        <f>Revenue!K73</f>
        <v>0</v>
      </c>
      <c r="K64" s="246">
        <f t="shared" si="25"/>
        <v>0</v>
      </c>
      <c r="L64" s="234">
        <f t="shared" si="28"/>
        <v>0</v>
      </c>
      <c r="M64" s="248">
        <f>IF(ISBLANK(L64),"  ",IF(L81&gt;0,L64/L81,IF(L64&gt;0,1,0)))</f>
        <v>0</v>
      </c>
    </row>
    <row r="65" spans="1:13" ht="15" customHeight="1" x14ac:dyDescent="0.25">
      <c r="A65" s="277" t="s">
        <v>220</v>
      </c>
      <c r="B65" s="196">
        <f>Revenue!H29</f>
        <v>0</v>
      </c>
      <c r="C65" s="244">
        <f t="shared" si="0"/>
        <v>0</v>
      </c>
      <c r="D65" s="249">
        <f>Revenue!I29</f>
        <v>0</v>
      </c>
      <c r="E65" s="246">
        <f t="shared" si="22"/>
        <v>0</v>
      </c>
      <c r="F65" s="234">
        <f t="shared" si="27"/>
        <v>0</v>
      </c>
      <c r="G65" s="248">
        <f>IF(ISBLANK(F65),"  ",IF(F81&gt;0,F65/F81,IF(F65&gt;0,1,0)))</f>
        <v>0</v>
      </c>
      <c r="H65" s="196">
        <f>Revenue!J29</f>
        <v>0</v>
      </c>
      <c r="I65" s="244">
        <f t="shared" si="24"/>
        <v>0</v>
      </c>
      <c r="J65" s="249">
        <f>Revenue!K29</f>
        <v>0</v>
      </c>
      <c r="K65" s="246">
        <f t="shared" si="25"/>
        <v>0</v>
      </c>
      <c r="L65" s="234">
        <f t="shared" si="28"/>
        <v>0</v>
      </c>
      <c r="M65" s="248">
        <f>IF(ISBLANK(L65),"  ",IF(L81&gt;0,L65/L81,IF(L65&gt;0,1,0)))</f>
        <v>0</v>
      </c>
    </row>
    <row r="66" spans="1:13" ht="15" customHeight="1" x14ac:dyDescent="0.25">
      <c r="A66" s="277" t="s">
        <v>221</v>
      </c>
      <c r="B66" s="196">
        <v>0</v>
      </c>
      <c r="C66" s="244">
        <f t="shared" si="0"/>
        <v>0</v>
      </c>
      <c r="D66" s="249">
        <f>Athletics!V24-Athletics!V21-Athletics!V13-Athletics!V23</f>
        <v>0</v>
      </c>
      <c r="E66" s="246">
        <f t="shared" si="22"/>
        <v>0</v>
      </c>
      <c r="F66" s="234">
        <f t="shared" si="27"/>
        <v>0</v>
      </c>
      <c r="G66" s="248">
        <f>IF(ISBLANK(F66),"  ",IF(F81&gt;0,F66/F81,IF(F66&gt;0,1,0)))</f>
        <v>0</v>
      </c>
      <c r="H66" s="196">
        <v>0</v>
      </c>
      <c r="I66" s="244">
        <f t="shared" si="24"/>
        <v>0</v>
      </c>
      <c r="J66" s="249">
        <f>Athletics!W24-Athletics!W21-Athletics!W13-Athletics!W23</f>
        <v>0</v>
      </c>
      <c r="K66" s="246">
        <f t="shared" si="25"/>
        <v>0</v>
      </c>
      <c r="L66" s="234">
        <f t="shared" si="28"/>
        <v>0</v>
      </c>
      <c r="M66" s="248">
        <f>IF(ISBLANK(L66),"  ",IF(L81&gt;0,L66/L81,IF(L66&gt;0,1,0)))</f>
        <v>0</v>
      </c>
    </row>
    <row r="67" spans="1:13" ht="15" customHeight="1" x14ac:dyDescent="0.25">
      <c r="A67" s="238" t="s">
        <v>248</v>
      </c>
      <c r="B67" s="196">
        <f>Revenue!H84</f>
        <v>0</v>
      </c>
      <c r="C67" s="244">
        <f t="shared" si="0"/>
        <v>0</v>
      </c>
      <c r="D67" s="249">
        <f>Revenue!I84</f>
        <v>0</v>
      </c>
      <c r="E67" s="246">
        <f t="shared" si="22"/>
        <v>0</v>
      </c>
      <c r="F67" s="234">
        <f t="shared" si="27"/>
        <v>0</v>
      </c>
      <c r="G67" s="248">
        <f>IF(ISBLANK(F67),"  ",IF(F81&gt;0,F67/F81,IF(F67&gt;0,1,0)))</f>
        <v>0</v>
      </c>
      <c r="H67" s="196">
        <f>Revenue!J84</f>
        <v>0</v>
      </c>
      <c r="I67" s="244">
        <f t="shared" si="24"/>
        <v>0</v>
      </c>
      <c r="J67" s="249">
        <f>Revenue!K84</f>
        <v>0</v>
      </c>
      <c r="K67" s="246">
        <f t="shared" si="25"/>
        <v>0</v>
      </c>
      <c r="L67" s="234">
        <f t="shared" si="28"/>
        <v>0</v>
      </c>
      <c r="M67" s="248">
        <f>IF(ISBLANK(L67),"  ",IF(L81&gt;0,L67/L81,IF(L67&gt;0,1,0)))</f>
        <v>0</v>
      </c>
    </row>
    <row r="68" spans="1:13" ht="15" customHeight="1" x14ac:dyDescent="0.25">
      <c r="A68" s="238" t="s">
        <v>249</v>
      </c>
      <c r="B68" s="196">
        <f>Revenue!H78</f>
        <v>0</v>
      </c>
      <c r="C68" s="244">
        <f t="shared" si="0"/>
        <v>0</v>
      </c>
      <c r="D68" s="249">
        <f>Revenue!I78</f>
        <v>0</v>
      </c>
      <c r="E68" s="246">
        <f t="shared" si="22"/>
        <v>0</v>
      </c>
      <c r="F68" s="234">
        <f t="shared" si="27"/>
        <v>0</v>
      </c>
      <c r="G68" s="248">
        <f>IF(ISBLANK(F68),"  ",IF(F81&gt;0,F68/F81,IF(F68&gt;0,1,0)))</f>
        <v>0</v>
      </c>
      <c r="H68" s="196">
        <f>Revenue!J78</f>
        <v>0</v>
      </c>
      <c r="I68" s="244">
        <f t="shared" si="24"/>
        <v>0</v>
      </c>
      <c r="J68" s="249">
        <f>Revenue!K78</f>
        <v>0</v>
      </c>
      <c r="K68" s="246">
        <f t="shared" si="25"/>
        <v>0</v>
      </c>
      <c r="L68" s="234">
        <f t="shared" si="28"/>
        <v>0</v>
      </c>
      <c r="M68" s="248">
        <f>IF(ISBLANK(L68),"  ",IF(L81&gt;0,L68/L81,IF(L68&gt;0,1,0)))</f>
        <v>0</v>
      </c>
    </row>
    <row r="69" spans="1:13" ht="15" customHeight="1" x14ac:dyDescent="0.25">
      <c r="A69" s="184" t="s">
        <v>250</v>
      </c>
      <c r="B69" s="196">
        <f>Revenue!H75+Revenue!H74</f>
        <v>0</v>
      </c>
      <c r="C69" s="244">
        <f t="shared" si="0"/>
        <v>0</v>
      </c>
      <c r="D69" s="249">
        <f>Revenue!I75+Revenue!I74</f>
        <v>0</v>
      </c>
      <c r="E69" s="246">
        <f t="shared" si="22"/>
        <v>0</v>
      </c>
      <c r="F69" s="234">
        <f t="shared" si="27"/>
        <v>0</v>
      </c>
      <c r="G69" s="248">
        <f>IF(ISBLANK(F69),"  ",IF(F81&gt;0,F69/F81,IF(F69&gt;0,1,0)))</f>
        <v>0</v>
      </c>
      <c r="H69" s="196">
        <f>Revenue!J75+Revenue!J74</f>
        <v>0</v>
      </c>
      <c r="I69" s="244">
        <f t="shared" si="24"/>
        <v>0</v>
      </c>
      <c r="J69" s="249">
        <f>Revenue!K75+Revenue!K74</f>
        <v>0</v>
      </c>
      <c r="K69" s="246">
        <f t="shared" si="25"/>
        <v>0</v>
      </c>
      <c r="L69" s="234">
        <f t="shared" si="28"/>
        <v>0</v>
      </c>
      <c r="M69" s="248">
        <f>IF(ISBLANK(L69),"  ",IF(L81&gt;0,L69/L81,IF(L69&gt;0,1,0)))</f>
        <v>0</v>
      </c>
    </row>
    <row r="70" spans="1:13" ht="15" customHeight="1" x14ac:dyDescent="0.25">
      <c r="A70" s="198" t="s">
        <v>222</v>
      </c>
      <c r="B70" s="196">
        <f>Revenue!H30</f>
        <v>32272</v>
      </c>
      <c r="C70" s="244">
        <f t="shared" si="0"/>
        <v>1</v>
      </c>
      <c r="D70" s="249">
        <f>Revenue!I30</f>
        <v>0</v>
      </c>
      <c r="E70" s="246">
        <f t="shared" si="22"/>
        <v>0</v>
      </c>
      <c r="F70" s="234">
        <f t="shared" si="27"/>
        <v>32272</v>
      </c>
      <c r="G70" s="248">
        <f>IF(ISBLANK(F70),"  ",IF(F81&gt;0,F70/F81,IF(F70&gt;0,1,0)))</f>
        <v>1.1875701821705135E-3</v>
      </c>
      <c r="H70" s="196">
        <f>Revenue!J30</f>
        <v>32272</v>
      </c>
      <c r="I70" s="244">
        <f t="shared" si="24"/>
        <v>1</v>
      </c>
      <c r="J70" s="249">
        <f>Revenue!K30</f>
        <v>0</v>
      </c>
      <c r="K70" s="246">
        <f t="shared" si="25"/>
        <v>0</v>
      </c>
      <c r="L70" s="234">
        <f t="shared" si="28"/>
        <v>32272</v>
      </c>
      <c r="M70" s="248">
        <f>IF(ISBLANK(L70),"  ",IF(L81&gt;0,L70/L81,IF(L70&gt;0,1,0)))</f>
        <v>1.0882468664007018E-3</v>
      </c>
    </row>
    <row r="71" spans="1:13" ht="15" customHeight="1" x14ac:dyDescent="0.25">
      <c r="A71" s="238" t="s">
        <v>527</v>
      </c>
      <c r="B71" s="196">
        <f>Revenue!H31</f>
        <v>0</v>
      </c>
      <c r="C71" s="244">
        <f t="shared" si="0"/>
        <v>0</v>
      </c>
      <c r="D71" s="249">
        <f>Revenue!I31</f>
        <v>0</v>
      </c>
      <c r="E71" s="246">
        <f t="shared" si="22"/>
        <v>0</v>
      </c>
      <c r="F71" s="234">
        <f>D71+B71</f>
        <v>0</v>
      </c>
      <c r="G71" s="248">
        <f>IF(ISBLANK(F71),"  ",IF(F82&gt;0,F71/F82,IF(F71&gt;0,1,0)))</f>
        <v>0</v>
      </c>
      <c r="H71" s="196">
        <f>Revenue!J31</f>
        <v>0</v>
      </c>
      <c r="I71" s="244">
        <f t="shared" si="24"/>
        <v>0</v>
      </c>
      <c r="J71" s="249">
        <f>Revenue!K31</f>
        <v>0</v>
      </c>
      <c r="K71" s="246">
        <f t="shared" si="25"/>
        <v>0</v>
      </c>
      <c r="L71" s="234">
        <f t="shared" si="28"/>
        <v>0</v>
      </c>
      <c r="M71" s="248"/>
    </row>
    <row r="72" spans="1:13" s="140" customFormat="1" ht="15" customHeight="1" x14ac:dyDescent="0.25">
      <c r="A72" s="215" t="s">
        <v>223</v>
      </c>
      <c r="B72" s="204">
        <f>B60+SUM(B61:B71)</f>
        <v>19742867</v>
      </c>
      <c r="C72" s="256">
        <f t="shared" si="0"/>
        <v>0.98606400434084851</v>
      </c>
      <c r="D72" s="259">
        <f>D60+SUM(D61:D71)</f>
        <v>279025</v>
      </c>
      <c r="E72" s="257">
        <f t="shared" si="22"/>
        <v>1.3935995659151493E-2</v>
      </c>
      <c r="F72" s="204">
        <f>F60+SUM(F61:F71)</f>
        <v>20021892</v>
      </c>
      <c r="G72" s="258">
        <f>IF(ISBLANK(F72),"  ",IF(F81&gt;0,F72/F81,IF(F72&gt;0,1,0)))</f>
        <v>0.73678117035939339</v>
      </c>
      <c r="H72" s="204">
        <f>H60+SUM(H61:H71)</f>
        <v>20417867</v>
      </c>
      <c r="I72" s="256">
        <f t="shared" si="24"/>
        <v>0.98651850722321011</v>
      </c>
      <c r="J72" s="259">
        <f>J60+SUM(J61:J71)</f>
        <v>279025</v>
      </c>
      <c r="K72" s="257">
        <f t="shared" si="25"/>
        <v>1.3481492776789868E-2</v>
      </c>
      <c r="L72" s="204">
        <f>L60+SUM(L61:L71)</f>
        <v>20696892</v>
      </c>
      <c r="M72" s="258">
        <f>IF(ISBLANK(L72),"  ",IF(L81&gt;0,L72/L81,IF(L72&gt;0,1,0)))</f>
        <v>0.69792166160243407</v>
      </c>
    </row>
    <row r="73" spans="1:13" ht="15" customHeight="1" x14ac:dyDescent="0.25">
      <c r="A73" s="186" t="s">
        <v>224</v>
      </c>
      <c r="B73" s="211"/>
      <c r="C73" s="253" t="s">
        <v>117</v>
      </c>
      <c r="D73" s="249"/>
      <c r="E73" s="254" t="s">
        <v>117</v>
      </c>
      <c r="F73" s="234"/>
      <c r="G73" s="255" t="s">
        <v>117</v>
      </c>
      <c r="H73" s="211"/>
      <c r="I73" s="253" t="s">
        <v>117</v>
      </c>
      <c r="J73" s="249"/>
      <c r="K73" s="254" t="s">
        <v>117</v>
      </c>
      <c r="L73" s="234"/>
      <c r="M73" s="255" t="s">
        <v>117</v>
      </c>
    </row>
    <row r="74" spans="1:13" ht="15" customHeight="1" x14ac:dyDescent="0.25">
      <c r="A74" s="184" t="s">
        <v>225</v>
      </c>
      <c r="B74" s="131">
        <f>Revenue!H64</f>
        <v>0</v>
      </c>
      <c r="C74" s="239">
        <f t="shared" si="0"/>
        <v>0</v>
      </c>
      <c r="D74" s="245">
        <f>Revenue!I64</f>
        <v>0</v>
      </c>
      <c r="E74" s="241">
        <f>IF(ISBLANK(D74),"  ",IF(F74&gt;0,D74/F74,IF(D74&gt;0,1,0)))</f>
        <v>0</v>
      </c>
      <c r="F74" s="132">
        <f>D74+B74</f>
        <v>0</v>
      </c>
      <c r="G74" s="243">
        <f>IF(ISBLANK(F74),"  ",IF(F81&gt;0,F74/F81,IF(F74&gt;0,1,0)))</f>
        <v>0</v>
      </c>
      <c r="H74" s="131">
        <f>Revenue!J64</f>
        <v>0</v>
      </c>
      <c r="I74" s="239">
        <f>IF(ISBLANK(H74),"  ",IF(L74&gt;0,H74/L74,IF(H74&gt;0,1,0)))</f>
        <v>0</v>
      </c>
      <c r="J74" s="245">
        <f>Revenue!K64</f>
        <v>0</v>
      </c>
      <c r="K74" s="241">
        <f>IF(ISBLANK(J74),"  ",IF(L74&gt;0,J74/L74,IF(J74&gt;0,1,0)))</f>
        <v>0</v>
      </c>
      <c r="L74" s="132">
        <f>J74+H74</f>
        <v>0</v>
      </c>
      <c r="M74" s="243">
        <f>IF(ISBLANK(L74),"  ",IF(L81&gt;0,L74/L81,IF(L74&gt;0,1,0)))</f>
        <v>0</v>
      </c>
    </row>
    <row r="75" spans="1:13" ht="15" customHeight="1" x14ac:dyDescent="0.25">
      <c r="A75" s="195" t="s">
        <v>226</v>
      </c>
      <c r="B75" s="196">
        <f>Revenue!H65</f>
        <v>0</v>
      </c>
      <c r="C75" s="244">
        <f t="shared" si="0"/>
        <v>0</v>
      </c>
      <c r="D75" s="249">
        <f>Revenue!I65</f>
        <v>0</v>
      </c>
      <c r="E75" s="246">
        <f>IF(ISBLANK(D75),"  ",IF(F75&gt;0,D75/F75,IF(D75&gt;0,1,0)))</f>
        <v>0</v>
      </c>
      <c r="F75" s="234">
        <f>D75+B75</f>
        <v>0</v>
      </c>
      <c r="G75" s="248">
        <f>IF(ISBLANK(F75),"  ",IF(F81&gt;0,F75/F81,IF(F75&gt;0,1,0)))</f>
        <v>0</v>
      </c>
      <c r="H75" s="196">
        <f>Revenue!J65</f>
        <v>0</v>
      </c>
      <c r="I75" s="244">
        <f>IF(ISBLANK(H75),"  ",IF(L75&gt;0,H75/L75,IF(H75&gt;0,1,0)))</f>
        <v>0</v>
      </c>
      <c r="J75" s="249">
        <f>Revenue!K65</f>
        <v>0</v>
      </c>
      <c r="K75" s="246">
        <f>IF(ISBLANK(J75),"  ",IF(L75&gt;0,J75/L75,IF(J75&gt;0,1,0)))</f>
        <v>0</v>
      </c>
      <c r="L75" s="234">
        <f>J75+H75</f>
        <v>0</v>
      </c>
      <c r="M75" s="248">
        <f>IF(ISBLANK(L75),"  ",IF(L81&gt;0,L75/L81,IF(L75&gt;0,1,0)))</f>
        <v>0</v>
      </c>
    </row>
    <row r="76" spans="1:13" ht="15" customHeight="1" x14ac:dyDescent="0.25">
      <c r="A76" s="210" t="s">
        <v>227</v>
      </c>
      <c r="B76" s="211"/>
      <c r="C76" s="253" t="s">
        <v>117</v>
      </c>
      <c r="D76" s="249"/>
      <c r="E76" s="254" t="s">
        <v>117</v>
      </c>
      <c r="F76" s="234"/>
      <c r="G76" s="255" t="s">
        <v>117</v>
      </c>
      <c r="H76" s="211"/>
      <c r="I76" s="253" t="s">
        <v>117</v>
      </c>
      <c r="J76" s="249"/>
      <c r="K76" s="254" t="s">
        <v>117</v>
      </c>
      <c r="L76" s="234"/>
      <c r="M76" s="255" t="s">
        <v>117</v>
      </c>
    </row>
    <row r="77" spans="1:13" ht="15" customHeight="1" x14ac:dyDescent="0.25">
      <c r="A77" s="184" t="s">
        <v>228</v>
      </c>
      <c r="B77" s="131">
        <f>Revenue!H66</f>
        <v>0</v>
      </c>
      <c r="C77" s="239">
        <f t="shared" si="0"/>
        <v>0</v>
      </c>
      <c r="D77" s="245">
        <f>Revenue!I66</f>
        <v>0</v>
      </c>
      <c r="E77" s="241">
        <f>IF(ISBLANK(D77),"  ",IF(F77&gt;0,D77/F77,IF(D77&gt;0,1,0)))</f>
        <v>0</v>
      </c>
      <c r="F77" s="132">
        <f>D77+B77</f>
        <v>0</v>
      </c>
      <c r="G77" s="243">
        <f>IF(ISBLANK(F77),"  ",IF(F81&gt;0,F77/F81,IF(F77&gt;0,1,0)))</f>
        <v>0</v>
      </c>
      <c r="H77" s="131">
        <f>Revenue!J66</f>
        <v>0</v>
      </c>
      <c r="I77" s="239">
        <f>IF(ISBLANK(H77),"  ",IF(L77&gt;0,H77/L77,IF(H77&gt;0,1,0)))</f>
        <v>0</v>
      </c>
      <c r="J77" s="245">
        <f>Revenue!K66</f>
        <v>0</v>
      </c>
      <c r="K77" s="241">
        <f>IF(ISBLANK(J77),"  ",IF(L77&gt;0,J77/L77,IF(J77&gt;0,1,0)))</f>
        <v>0</v>
      </c>
      <c r="L77" s="132">
        <f>J77+H77</f>
        <v>0</v>
      </c>
      <c r="M77" s="243">
        <f>IF(ISBLANK(L77),"  ",IF(L81&gt;0,L77/L81,IF(L77&gt;0,1,0)))</f>
        <v>0</v>
      </c>
    </row>
    <row r="78" spans="1:13" ht="15" customHeight="1" x14ac:dyDescent="0.25">
      <c r="A78" s="195" t="s">
        <v>252</v>
      </c>
      <c r="B78" s="196">
        <f>Revenue!H67+Revenue!H72</f>
        <v>0</v>
      </c>
      <c r="C78" s="244">
        <f t="shared" si="0"/>
        <v>0</v>
      </c>
      <c r="D78" s="249">
        <f>Revenue!I67+Revenue!I72</f>
        <v>0</v>
      </c>
      <c r="E78" s="246">
        <f>IF(ISBLANK(D78),"  ",IF(F78&gt;0,D78/F78,IF(D78&gt;0,1,0)))</f>
        <v>0</v>
      </c>
      <c r="F78" s="234">
        <f>D78+B78</f>
        <v>0</v>
      </c>
      <c r="G78" s="248">
        <f>IF(ISBLANK(F78),"  ",IF(F81&gt;0,F78/F81,IF(F78&gt;0,1,0)))</f>
        <v>0</v>
      </c>
      <c r="H78" s="196">
        <f>Revenue!J67+Revenue!J72</f>
        <v>0</v>
      </c>
      <c r="I78" s="244">
        <f>IF(ISBLANK(H78),"  ",IF(L78&gt;0,H78/L78,IF(H78&gt;0,1,0)))</f>
        <v>0</v>
      </c>
      <c r="J78" s="249">
        <f>Revenue!K67+Revenue!K72</f>
        <v>0</v>
      </c>
      <c r="K78" s="246">
        <f>IF(ISBLANK(J78),"  ",IF(L78&gt;0,J78/L78,IF(J78&gt;0,1,0)))</f>
        <v>0</v>
      </c>
      <c r="L78" s="234">
        <f>J78+H78</f>
        <v>0</v>
      </c>
      <c r="M78" s="248">
        <f>IF(ISBLANK(L78),"  ",IF(L81&gt;0,L78/L81,IF(L78&gt;0,1,0)))</f>
        <v>0</v>
      </c>
    </row>
    <row r="79" spans="1:13" s="140" customFormat="1" ht="15" customHeight="1" x14ac:dyDescent="0.25">
      <c r="A79" s="210" t="s">
        <v>229</v>
      </c>
      <c r="B79" s="278">
        <f>B78+B77+B75+B74</f>
        <v>0</v>
      </c>
      <c r="C79" s="256">
        <f t="shared" si="0"/>
        <v>0</v>
      </c>
      <c r="D79" s="279">
        <f>D78+D77+D75+D74</f>
        <v>0</v>
      </c>
      <c r="E79" s="257">
        <f>IF(ISBLANK(D79),"  ",IF(F79&gt;0,D79/F79,IF(D79&gt;0,1,0)))</f>
        <v>0</v>
      </c>
      <c r="F79" s="260">
        <f>F78+F77+F76+F75+F74</f>
        <v>0</v>
      </c>
      <c r="G79" s="258">
        <f>IF(ISBLANK(F79),"  ",IF(F81&gt;0,F79/F81,IF(F79&gt;0,1,0)))</f>
        <v>0</v>
      </c>
      <c r="H79" s="278">
        <f>H78+H77+H75+H74</f>
        <v>0</v>
      </c>
      <c r="I79" s="256">
        <f>IF(ISBLANK(H79),"  ",IF(L79&gt;0,H79/L79,IF(H79&gt;0,1,0)))</f>
        <v>0</v>
      </c>
      <c r="J79" s="279">
        <f>J78+J77+J75+J74</f>
        <v>0</v>
      </c>
      <c r="K79" s="257">
        <f>IF(ISBLANK(J79),"  ",IF(L79&gt;0,J79/L79,IF(J79&gt;0,1,0)))</f>
        <v>0</v>
      </c>
      <c r="L79" s="260">
        <f>L78+L77+L76+L75+L74</f>
        <v>0</v>
      </c>
      <c r="M79" s="258">
        <f>IF(ISBLANK(L79),"  ",IF(L81&gt;0,L79/L81,IF(L79&gt;0,1,0)))</f>
        <v>0</v>
      </c>
    </row>
    <row r="80" spans="1:13" s="140" customFormat="1" ht="15" customHeight="1" x14ac:dyDescent="0.25">
      <c r="A80" s="210" t="s">
        <v>32</v>
      </c>
      <c r="B80" s="278">
        <f>Revenue!H35</f>
        <v>0</v>
      </c>
      <c r="C80" s="257">
        <f>IF(ISBLANK(B80),"  ",IF(F80&gt;0,B80/F80,IF(B80&gt;0,1,0)))</f>
        <v>0</v>
      </c>
      <c r="D80" s="261">
        <f>Revenue!I35</f>
        <v>0</v>
      </c>
      <c r="E80" s="257">
        <f>IF(ISBLANK(D80),"  ",IF(F80&gt;0,D80/F80,IF(D80&gt;0,1,0)))</f>
        <v>0</v>
      </c>
      <c r="F80" s="285">
        <f>D80+B80</f>
        <v>0</v>
      </c>
      <c r="G80" s="258">
        <f>IF(ISBLANK(F80),"  ",IF(F82&gt;0,F80/F82,IF(F80&gt;0,1,0)))</f>
        <v>0</v>
      </c>
      <c r="H80" s="278">
        <f>Revenue!J35</f>
        <v>0</v>
      </c>
      <c r="I80" s="257">
        <f>IF(ISBLANK(H80),"  ",IF(L80&gt;0,H80/L80,IF(H80&gt;0,1,0)))</f>
        <v>0</v>
      </c>
      <c r="J80" s="261">
        <f>Revenue!K35</f>
        <v>0</v>
      </c>
      <c r="K80" s="257">
        <f>IF(ISBLANK(J80),"  ",IF(L80&gt;0,J80/L80,IF(J80&gt;0,1,0)))</f>
        <v>0</v>
      </c>
      <c r="L80" s="285">
        <f>J80+H80</f>
        <v>0</v>
      </c>
      <c r="M80" s="258">
        <f>IF(ISBLANK(L80),"  ",IF(L82&gt;0,L80/L82,IF(L80&gt;0,1,0)))</f>
        <v>0</v>
      </c>
    </row>
    <row r="81" spans="1:13" s="140" customFormat="1" ht="15" customHeight="1" thickBot="1" x14ac:dyDescent="0.3">
      <c r="A81" s="216" t="s">
        <v>161</v>
      </c>
      <c r="B81" s="280">
        <f>B79+B72+B51+B44+B52+B80</f>
        <v>26895790</v>
      </c>
      <c r="C81" s="281">
        <f t="shared" si="0"/>
        <v>0.98973222080812695</v>
      </c>
      <c r="D81" s="280">
        <f>D79+D72+D51+D44+D52+D80</f>
        <v>279025</v>
      </c>
      <c r="E81" s="282">
        <f>IF(ISBLANK(D81),"  ",IF(F81&gt;0,D81/F81,IF(D81&gt;0,1,0)))</f>
        <v>1.0267779191873064E-2</v>
      </c>
      <c r="F81" s="280">
        <f>F79+F72+F51+F44+F52+F80</f>
        <v>27174815</v>
      </c>
      <c r="G81" s="283">
        <f>IF(ISBLANK(F81),"  ",IF(F81&gt;0,F81/F81,IF(F81&gt;0,1,0)))</f>
        <v>1</v>
      </c>
      <c r="H81" s="280">
        <f>H79+H72+H51+H44+H52+H80</f>
        <v>29376011</v>
      </c>
      <c r="I81" s="281">
        <f>IF(ISBLANK(H81),"  ",IF(L81&gt;0,H81/L81,IF(H81&gt;0,1,0)))</f>
        <v>0.99059097416034159</v>
      </c>
      <c r="J81" s="280">
        <f>J79+J72+J51+J44+J52+J80</f>
        <v>279025</v>
      </c>
      <c r="K81" s="282">
        <f>IF(ISBLANK(J81),"  ",IF(L81&gt;0,J81/L81,IF(J81&gt;0,1,0)))</f>
        <v>9.409025839658398E-3</v>
      </c>
      <c r="L81" s="280">
        <f>L79+L72+L51+L44+L52+L80</f>
        <v>29655036</v>
      </c>
      <c r="M81" s="283">
        <f>IF(ISBLANK(L81),"  ",IF(L81&gt;0,L81/L81,IF(L81&gt;0,1,0)))</f>
        <v>1</v>
      </c>
    </row>
    <row r="82" spans="1:13" ht="15" customHeight="1" thickTop="1" x14ac:dyDescent="0.25"/>
    <row r="83" spans="1:13" ht="15" customHeight="1" x14ac:dyDescent="0.25">
      <c r="A83" s="94" t="s">
        <v>251</v>
      </c>
    </row>
  </sheetData>
  <printOptions horizontalCentered="1"/>
  <pageMargins left="0.25" right="0.25" top="0.2" bottom="0.3" header="0.3" footer="0.2"/>
  <pageSetup scale="47" firstPageNumber="3" orientation="landscape" useFirstPageNumber="1" r:id="rId1"/>
  <headerFooter>
    <oddFooter>&amp;C&amp;"Arial,Regular"&amp;12Page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zoomScaleNormal="100" workbookViewId="0">
      <pane xSplit="1" ySplit="10" topLeftCell="G11" activePane="bottomRight" state="frozen"/>
      <selection activeCell="C36" sqref="C36"/>
      <selection pane="topRight" activeCell="C36" sqref="C36"/>
      <selection pane="bottomLeft" activeCell="C36" sqref="C36"/>
      <selection pane="bottomRight" activeCell="C36" sqref="C36"/>
    </sheetView>
  </sheetViews>
  <sheetFormatPr defaultColWidth="12.44140625" defaultRowHeight="15" customHeight="1" x14ac:dyDescent="0.25"/>
  <cols>
    <col min="1" max="1" width="61.88671875" style="94" customWidth="1"/>
    <col min="2" max="2" width="20.6640625" style="131" customWidth="1"/>
    <col min="3" max="3" width="12.6640625" style="94" customWidth="1"/>
    <col min="4" max="4" width="20.6640625" style="131" customWidth="1"/>
    <col min="5" max="5" width="12.6640625" style="94" customWidth="1"/>
    <col min="6" max="6" width="20.6640625" style="131" customWidth="1"/>
    <col min="7" max="7" width="12.6640625" style="94" customWidth="1"/>
    <col min="8" max="8" width="20.6640625" style="131" customWidth="1"/>
    <col min="9" max="9" width="12.6640625" style="94" customWidth="1"/>
    <col min="10" max="10" width="20.6640625" style="131" customWidth="1"/>
    <col min="11" max="11" width="12.6640625" style="94" customWidth="1"/>
    <col min="12" max="12" width="20.6640625" style="131" customWidth="1"/>
    <col min="13" max="13" width="12.6640625" style="94" customWidth="1"/>
    <col min="14" max="16384" width="12.44140625" style="94"/>
  </cols>
  <sheetData>
    <row r="1" spans="1:13" s="358" customFormat="1" ht="20.100000000000001" customHeight="1" x14ac:dyDescent="0.3">
      <c r="A1" s="353" t="s">
        <v>131</v>
      </c>
      <c r="B1" s="365"/>
      <c r="C1" s="359"/>
      <c r="D1" s="365"/>
      <c r="F1" s="365"/>
      <c r="H1" s="365"/>
      <c r="I1" s="359"/>
      <c r="J1" s="366" t="s">
        <v>79</v>
      </c>
      <c r="K1" s="356" t="str">
        <f>Revenue!B2</f>
        <v>Southern University Law Center</v>
      </c>
      <c r="L1" s="368"/>
      <c r="M1" s="356"/>
    </row>
    <row r="2" spans="1:13" s="358" customFormat="1" ht="20.100000000000001" customHeight="1" x14ac:dyDescent="0.3">
      <c r="A2" s="353" t="s">
        <v>232</v>
      </c>
      <c r="B2" s="365"/>
      <c r="C2" s="359"/>
      <c r="D2" s="365"/>
      <c r="E2" s="359"/>
      <c r="F2" s="365"/>
      <c r="G2" s="359"/>
      <c r="H2" s="365"/>
      <c r="I2" s="359"/>
      <c r="J2" s="365"/>
      <c r="K2" s="359"/>
      <c r="L2" s="365"/>
    </row>
    <row r="3" spans="1:13" s="358" customFormat="1" ht="20.100000000000001" customHeight="1" thickBot="1" x14ac:dyDescent="0.35">
      <c r="A3" s="354" t="s">
        <v>233</v>
      </c>
      <c r="B3" s="367"/>
      <c r="C3" s="369"/>
      <c r="D3" s="367"/>
      <c r="E3" s="369"/>
      <c r="F3" s="367"/>
      <c r="G3" s="369"/>
      <c r="H3" s="367"/>
      <c r="I3" s="369"/>
      <c r="J3" s="367"/>
      <c r="K3" s="369"/>
      <c r="L3" s="367"/>
      <c r="M3" s="370"/>
    </row>
    <row r="4" spans="1:13" ht="15" customHeight="1" thickTop="1" x14ac:dyDescent="0.25">
      <c r="A4" s="181"/>
      <c r="B4" s="182"/>
      <c r="C4" s="220"/>
      <c r="D4" s="182"/>
      <c r="E4" s="220"/>
      <c r="F4" s="182"/>
      <c r="G4" s="221"/>
      <c r="H4" s="182" t="s">
        <v>117</v>
      </c>
      <c r="I4" s="220"/>
      <c r="J4" s="182"/>
      <c r="K4" s="220"/>
      <c r="L4" s="182"/>
      <c r="M4" s="221"/>
    </row>
    <row r="5" spans="1:13" ht="4.95" customHeight="1" x14ac:dyDescent="0.25">
      <c r="A5" s="184"/>
      <c r="G5" s="222"/>
      <c r="M5" s="222"/>
    </row>
    <row r="6" spans="1:13" ht="15" customHeight="1" x14ac:dyDescent="0.25">
      <c r="A6" s="186"/>
      <c r="B6" s="187" t="s">
        <v>611</v>
      </c>
      <c r="C6" s="223"/>
      <c r="D6" s="224"/>
      <c r="E6" s="223"/>
      <c r="F6" s="224"/>
      <c r="G6" s="225"/>
      <c r="H6" s="187" t="s">
        <v>610</v>
      </c>
      <c r="I6" s="223"/>
      <c r="J6" s="224"/>
      <c r="K6" s="223"/>
      <c r="L6" s="224"/>
      <c r="M6" s="226" t="s">
        <v>117</v>
      </c>
    </row>
    <row r="7" spans="1:13" ht="4.95" customHeight="1" x14ac:dyDescent="0.25">
      <c r="A7" s="184" t="s">
        <v>117</v>
      </c>
      <c r="B7" s="131" t="s">
        <v>117</v>
      </c>
      <c r="D7" s="131" t="s">
        <v>117</v>
      </c>
      <c r="F7" s="131" t="s">
        <v>117</v>
      </c>
      <c r="G7" s="222"/>
      <c r="H7" s="131" t="s">
        <v>117</v>
      </c>
      <c r="J7" s="131" t="s">
        <v>117</v>
      </c>
      <c r="L7" s="131" t="s">
        <v>117</v>
      </c>
      <c r="M7" s="222"/>
    </row>
    <row r="8" spans="1:13" ht="15" customHeight="1" x14ac:dyDescent="0.25">
      <c r="A8" s="184" t="s">
        <v>117</v>
      </c>
      <c r="B8" s="131" t="s">
        <v>117</v>
      </c>
      <c r="D8" s="131" t="s">
        <v>117</v>
      </c>
      <c r="F8" s="131" t="s">
        <v>117</v>
      </c>
      <c r="G8" s="222"/>
      <c r="H8" s="131" t="s">
        <v>117</v>
      </c>
      <c r="J8" s="131" t="s">
        <v>117</v>
      </c>
      <c r="L8" s="131" t="s">
        <v>117</v>
      </c>
      <c r="M8" s="222"/>
    </row>
    <row r="9" spans="1:13" ht="15" customHeight="1" x14ac:dyDescent="0.25">
      <c r="A9" s="189" t="s">
        <v>117</v>
      </c>
      <c r="B9" s="190" t="s">
        <v>117</v>
      </c>
      <c r="C9" s="227" t="s">
        <v>234</v>
      </c>
      <c r="D9" s="228" t="s">
        <v>117</v>
      </c>
      <c r="E9" s="227" t="s">
        <v>234</v>
      </c>
      <c r="F9" s="228" t="s">
        <v>117</v>
      </c>
      <c r="G9" s="229" t="s">
        <v>234</v>
      </c>
      <c r="H9" s="190" t="s">
        <v>117</v>
      </c>
      <c r="I9" s="227" t="s">
        <v>234</v>
      </c>
      <c r="J9" s="228" t="s">
        <v>117</v>
      </c>
      <c r="K9" s="227" t="s">
        <v>234</v>
      </c>
      <c r="L9" s="228" t="s">
        <v>117</v>
      </c>
      <c r="M9" s="229" t="s">
        <v>234</v>
      </c>
    </row>
    <row r="10" spans="1:13" ht="15" customHeight="1" x14ac:dyDescent="0.25">
      <c r="A10" s="192" t="s">
        <v>202</v>
      </c>
      <c r="B10" s="193" t="s">
        <v>235</v>
      </c>
      <c r="C10" s="230" t="s">
        <v>196</v>
      </c>
      <c r="D10" s="231" t="s">
        <v>236</v>
      </c>
      <c r="E10" s="230" t="s">
        <v>196</v>
      </c>
      <c r="F10" s="231" t="s">
        <v>196</v>
      </c>
      <c r="G10" s="232" t="s">
        <v>196</v>
      </c>
      <c r="H10" s="193" t="s">
        <v>235</v>
      </c>
      <c r="I10" s="230" t="s">
        <v>196</v>
      </c>
      <c r="J10" s="231" t="s">
        <v>236</v>
      </c>
      <c r="K10" s="230" t="s">
        <v>196</v>
      </c>
      <c r="L10" s="231" t="s">
        <v>196</v>
      </c>
      <c r="M10" s="232" t="s">
        <v>196</v>
      </c>
    </row>
    <row r="11" spans="1:13" ht="4.95" customHeight="1" x14ac:dyDescent="0.25">
      <c r="A11" s="195" t="s">
        <v>237</v>
      </c>
      <c r="B11" s="196" t="s">
        <v>117</v>
      </c>
      <c r="C11" s="233"/>
      <c r="D11" s="234" t="s">
        <v>117</v>
      </c>
      <c r="E11" s="233"/>
      <c r="F11" s="234" t="s">
        <v>117</v>
      </c>
      <c r="G11" s="235"/>
      <c r="H11" s="196" t="s">
        <v>117</v>
      </c>
      <c r="I11" s="233"/>
      <c r="J11" s="234" t="s">
        <v>117</v>
      </c>
      <c r="K11" s="233"/>
      <c r="L11" s="234" t="s">
        <v>117</v>
      </c>
      <c r="M11" s="235" t="s">
        <v>237</v>
      </c>
    </row>
    <row r="12" spans="1:13" ht="15" customHeight="1" x14ac:dyDescent="0.25">
      <c r="A12" s="186" t="s">
        <v>141</v>
      </c>
      <c r="B12" s="131" t="s">
        <v>117</v>
      </c>
      <c r="C12" s="236" t="s">
        <v>117</v>
      </c>
      <c r="D12" s="132"/>
      <c r="E12" s="150"/>
      <c r="F12" s="132"/>
      <c r="G12" s="237"/>
      <c r="I12" s="150"/>
      <c r="J12" s="132"/>
      <c r="K12" s="150"/>
      <c r="L12" s="132"/>
      <c r="M12" s="237"/>
    </row>
    <row r="13" spans="1:13" ht="15" customHeight="1" x14ac:dyDescent="0.25">
      <c r="A13" s="238" t="s">
        <v>238</v>
      </c>
      <c r="B13" s="219">
        <f>Revenue!F34</f>
        <v>6952683</v>
      </c>
      <c r="C13" s="239">
        <f>IF(ISBLANK(B13),"  ",IF(F13&gt;0,B13/F13,IF(B13&gt;0,1,0)))</f>
        <v>1</v>
      </c>
      <c r="D13" s="240">
        <f>Revenue!G34</f>
        <v>0</v>
      </c>
      <c r="E13" s="241">
        <f>IF(ISBLANK(D13),"  ",IF(F13&gt;0,D13/F13,IF(D13&gt;0,1,0)))</f>
        <v>0</v>
      </c>
      <c r="F13" s="242">
        <f t="shared" ref="F13:F35" si="0">D13+B13</f>
        <v>6952683</v>
      </c>
      <c r="G13" s="243">
        <f>IF(ISBLANK(F13),"  ",IF(F81&gt;0,F13/F81,IF(F13&gt;0,1,0)))</f>
        <v>0.26484073777748485</v>
      </c>
      <c r="H13" s="219">
        <f>Revenue!J34</f>
        <v>8762093</v>
      </c>
      <c r="I13" s="239">
        <f>IF(ISBLANK(H13),"  ",IF(L13&gt;0,H13/L13,IF(H13&gt;0,1,0)))</f>
        <v>1</v>
      </c>
      <c r="J13" s="240">
        <f>Revenue!K34</f>
        <v>0</v>
      </c>
      <c r="K13" s="241">
        <f>IF(ISBLANK(J13),"  ",IF(L13&gt;0,J13/L13,IF(J13&gt;0,1,0)))</f>
        <v>0</v>
      </c>
      <c r="L13" s="242">
        <f t="shared" ref="L13:L31" si="1">J13+H13</f>
        <v>8762093</v>
      </c>
      <c r="M13" s="243">
        <f>IF(ISBLANK(L13),"  ",IF(L81&gt;0,L13/L81,IF(L13&gt;0,1,0)))</f>
        <v>0.29546728589370114</v>
      </c>
    </row>
    <row r="14" spans="1:13" ht="15" customHeight="1" x14ac:dyDescent="0.25">
      <c r="A14" s="184" t="s">
        <v>239</v>
      </c>
      <c r="B14" s="131">
        <f>Revenue!F36</f>
        <v>0</v>
      </c>
      <c r="C14" s="244">
        <f t="shared" ref="C14:C81" si="2">IF(ISBLANK(B14),"  ",IF(F14&gt;0,B14/F14,IF(B14&gt;0,1,0)))</f>
        <v>0</v>
      </c>
      <c r="D14" s="245">
        <f>Revenue!G36</f>
        <v>0</v>
      </c>
      <c r="E14" s="241">
        <f t="shared" ref="E14:E42" si="3">IF(ISBLANK(D14),"  ",IF(F14&gt;0,D14/F14,IF(D14&gt;0,1,0)))</f>
        <v>0</v>
      </c>
      <c r="F14" s="247">
        <f t="shared" si="0"/>
        <v>0</v>
      </c>
      <c r="G14" s="248">
        <f>IF(ISBLANK(F14),"  ",IF(F81&gt;0,F14/F81,IF(F14&gt;0,1,0)))</f>
        <v>0</v>
      </c>
      <c r="H14" s="131">
        <f>Revenue!J36</f>
        <v>0</v>
      </c>
      <c r="I14" s="244">
        <f>IF(ISBLANK(H14),"  ",IF(L14&gt;0,H14/L14,IF(H14&gt;0,1,0)))</f>
        <v>0</v>
      </c>
      <c r="J14" s="245">
        <f>Revenue!K36</f>
        <v>0</v>
      </c>
      <c r="K14" s="246">
        <f>IF(ISBLANK(J14),"  ",IF(L14&gt;0,J14/L14,IF(J14&gt;0,1,0)))</f>
        <v>0</v>
      </c>
      <c r="L14" s="247">
        <f t="shared" si="1"/>
        <v>0</v>
      </c>
      <c r="M14" s="248">
        <f>IF(ISBLANK(L14),"  ",IF(L81&gt;0,L14/L81,IF(L14&gt;0,1,0)))</f>
        <v>0</v>
      </c>
    </row>
    <row r="15" spans="1:13" s="386" customFormat="1" ht="15" customHeight="1" x14ac:dyDescent="0.25">
      <c r="A15" s="500" t="s">
        <v>240</v>
      </c>
      <c r="B15" s="501">
        <f>SUM(B16:B38)</f>
        <v>200240</v>
      </c>
      <c r="C15" s="502">
        <f t="shared" si="2"/>
        <v>1</v>
      </c>
      <c r="D15" s="503">
        <f>SUM(D16:D38)</f>
        <v>0</v>
      </c>
      <c r="E15" s="502">
        <f t="shared" si="3"/>
        <v>0</v>
      </c>
      <c r="F15" s="505">
        <f t="shared" si="0"/>
        <v>200240</v>
      </c>
      <c r="G15" s="506">
        <f>IF(ISBLANK(F15),"  ",IF(F82&gt;0,F15/F82,IF(F15&gt;0,1,0)))</f>
        <v>1</v>
      </c>
      <c r="H15" s="501">
        <f>SUM(H16:H38)</f>
        <v>196051</v>
      </c>
      <c r="I15" s="502">
        <f>IF(ISBLANK(H15),"  ",IF(L15&gt;0,H15/L15,IF(H15&gt;0,1,0)))</f>
        <v>1</v>
      </c>
      <c r="J15" s="503">
        <f>SUM(J16:J38)</f>
        <v>0</v>
      </c>
      <c r="K15" s="504">
        <f>IF(ISBLANK(J15),"  ",IF(L15&gt;0,J15/L15,IF(J15&gt;0,1,0)))</f>
        <v>0</v>
      </c>
      <c r="L15" s="505">
        <f t="shared" si="1"/>
        <v>196051</v>
      </c>
      <c r="M15" s="506">
        <f>IF(ISBLANK(L15),"  ",IF(L82&gt;0,L15/L82,IF(L15&gt;0,1,0)))</f>
        <v>1</v>
      </c>
    </row>
    <row r="16" spans="1:13" s="387" customFormat="1" ht="15" customHeight="1" x14ac:dyDescent="0.25">
      <c r="A16" s="485" t="s">
        <v>241</v>
      </c>
      <c r="B16" s="486">
        <f>Revenue!F39</f>
        <v>200240</v>
      </c>
      <c r="C16" s="487">
        <f t="shared" si="2"/>
        <v>1</v>
      </c>
      <c r="D16" s="488">
        <f>Revenue!G39</f>
        <v>0</v>
      </c>
      <c r="E16" s="489">
        <f t="shared" si="3"/>
        <v>0</v>
      </c>
      <c r="F16" s="490">
        <f t="shared" si="0"/>
        <v>200240</v>
      </c>
      <c r="G16" s="491">
        <f>IF(ISBLANK(F16),"  ",IF(F81&gt;0,F16/F81,IF(F16&gt;0,1,0)))</f>
        <v>7.6275172235759298E-3</v>
      </c>
      <c r="H16" s="486">
        <f>Revenue!J39</f>
        <v>196051</v>
      </c>
      <c r="I16" s="487">
        <f t="shared" ref="I16:I35" si="4">IF(ISBLANK(H16),"  ",IF(L16&gt;0,H16/L16,IF(H16&gt;0,1,0)))</f>
        <v>1</v>
      </c>
      <c r="J16" s="488">
        <f>Revenue!K39</f>
        <v>0</v>
      </c>
      <c r="K16" s="489">
        <f t="shared" ref="K16:K31" si="5">IF(ISBLANK(J16),"  ",IF(L16&gt;0,J16/L16,IF(J16&gt;0,1,0)))</f>
        <v>0</v>
      </c>
      <c r="L16" s="490">
        <f t="shared" si="1"/>
        <v>196051</v>
      </c>
      <c r="M16" s="491">
        <f>IF(ISBLANK(L16),"  ",IF(L81&gt;0,L16/L81,IF(L16&gt;0,1,0)))</f>
        <v>6.6110525038647738E-3</v>
      </c>
    </row>
    <row r="17" spans="1:13" s="387" customFormat="1" ht="15" customHeight="1" x14ac:dyDescent="0.25">
      <c r="A17" s="492" t="s">
        <v>146</v>
      </c>
      <c r="B17" s="493">
        <f>Revenue!F40</f>
        <v>0</v>
      </c>
      <c r="C17" s="494">
        <f t="shared" si="2"/>
        <v>0</v>
      </c>
      <c r="D17" s="495">
        <f>Revenue!G40</f>
        <v>0</v>
      </c>
      <c r="E17" s="489">
        <f t="shared" si="3"/>
        <v>0</v>
      </c>
      <c r="F17" s="496">
        <f t="shared" si="0"/>
        <v>0</v>
      </c>
      <c r="G17" s="497">
        <f>IF(ISBLANK(F17),"  ",IF(F81&gt;0,F17/F81,IF(F17&gt;0,1,0)))</f>
        <v>0</v>
      </c>
      <c r="H17" s="493">
        <f>Revenue!J40</f>
        <v>0</v>
      </c>
      <c r="I17" s="494">
        <f t="shared" si="4"/>
        <v>0</v>
      </c>
      <c r="J17" s="495">
        <f>Revenue!K40</f>
        <v>0</v>
      </c>
      <c r="K17" s="498">
        <f t="shared" si="5"/>
        <v>0</v>
      </c>
      <c r="L17" s="496">
        <f t="shared" si="1"/>
        <v>0</v>
      </c>
      <c r="M17" s="497">
        <f>IF(ISBLANK(L17),"  ",IF(L81&gt;0,L17/L81,IF(L17&gt;0,1,0)))</f>
        <v>0</v>
      </c>
    </row>
    <row r="18" spans="1:13" s="387" customFormat="1" ht="15" customHeight="1" x14ac:dyDescent="0.25">
      <c r="A18" s="492" t="s">
        <v>147</v>
      </c>
      <c r="B18" s="493">
        <f>Revenue!F41</f>
        <v>0</v>
      </c>
      <c r="C18" s="494">
        <f t="shared" si="2"/>
        <v>0</v>
      </c>
      <c r="D18" s="495">
        <f>Revenue!G41</f>
        <v>0</v>
      </c>
      <c r="E18" s="489">
        <f t="shared" si="3"/>
        <v>0</v>
      </c>
      <c r="F18" s="496">
        <f t="shared" si="0"/>
        <v>0</v>
      </c>
      <c r="G18" s="497">
        <f>IF(ISBLANK(F18),"  ",IF(F81&gt;0,F18/F81,IF(F18&gt;0,1,0)))</f>
        <v>0</v>
      </c>
      <c r="H18" s="493">
        <f>Revenue!J41</f>
        <v>0</v>
      </c>
      <c r="I18" s="494">
        <f t="shared" si="4"/>
        <v>0</v>
      </c>
      <c r="J18" s="495">
        <f>Revenue!K41</f>
        <v>0</v>
      </c>
      <c r="K18" s="498">
        <f t="shared" si="5"/>
        <v>0</v>
      </c>
      <c r="L18" s="496">
        <f t="shared" si="1"/>
        <v>0</v>
      </c>
      <c r="M18" s="497">
        <f>IF(ISBLANK(L18),"  ",IF(L81&gt;0,L18/L81,IF(L18&gt;0,1,0)))</f>
        <v>0</v>
      </c>
    </row>
    <row r="19" spans="1:13" s="387" customFormat="1" ht="15" customHeight="1" x14ac:dyDescent="0.25">
      <c r="A19" s="492" t="s">
        <v>148</v>
      </c>
      <c r="B19" s="493">
        <f>Revenue!F42</f>
        <v>0</v>
      </c>
      <c r="C19" s="494">
        <f t="shared" si="2"/>
        <v>0</v>
      </c>
      <c r="D19" s="495">
        <f>Revenue!G42</f>
        <v>0</v>
      </c>
      <c r="E19" s="489">
        <f t="shared" si="3"/>
        <v>0</v>
      </c>
      <c r="F19" s="496">
        <f t="shared" si="0"/>
        <v>0</v>
      </c>
      <c r="G19" s="497">
        <f>IF(ISBLANK(F19),"  ",IF(F81&gt;0,F19/F81,IF(F19&gt;0,1,0)))</f>
        <v>0</v>
      </c>
      <c r="H19" s="493">
        <f>Revenue!J42</f>
        <v>0</v>
      </c>
      <c r="I19" s="494">
        <f t="shared" si="4"/>
        <v>0</v>
      </c>
      <c r="J19" s="495">
        <f>Revenue!K42</f>
        <v>0</v>
      </c>
      <c r="K19" s="498">
        <f t="shared" si="5"/>
        <v>0</v>
      </c>
      <c r="L19" s="496">
        <f t="shared" si="1"/>
        <v>0</v>
      </c>
      <c r="M19" s="497">
        <f>IF(ISBLANK(L19),"  ",IF(L81&gt;0,L19/L81,IF(L19&gt;0,1,0)))</f>
        <v>0</v>
      </c>
    </row>
    <row r="20" spans="1:13" s="387" customFormat="1" ht="15" customHeight="1" x14ac:dyDescent="0.25">
      <c r="A20" s="492" t="s">
        <v>149</v>
      </c>
      <c r="B20" s="493">
        <f>Revenue!F43</f>
        <v>0</v>
      </c>
      <c r="C20" s="494">
        <f t="shared" si="2"/>
        <v>0</v>
      </c>
      <c r="D20" s="495">
        <f>Revenue!G43</f>
        <v>0</v>
      </c>
      <c r="E20" s="489">
        <f t="shared" si="3"/>
        <v>0</v>
      </c>
      <c r="F20" s="496">
        <f t="shared" si="0"/>
        <v>0</v>
      </c>
      <c r="G20" s="497">
        <f>IF(ISBLANK(F20),"  ",IF(F82&gt;0,F20/F82,IF(F20&gt;0,1,0)))</f>
        <v>0</v>
      </c>
      <c r="H20" s="493">
        <f>Revenue!J43</f>
        <v>0</v>
      </c>
      <c r="I20" s="494">
        <f t="shared" si="4"/>
        <v>0</v>
      </c>
      <c r="J20" s="495">
        <f>Revenue!K43</f>
        <v>0</v>
      </c>
      <c r="K20" s="498">
        <f t="shared" si="5"/>
        <v>0</v>
      </c>
      <c r="L20" s="496">
        <f t="shared" si="1"/>
        <v>0</v>
      </c>
      <c r="M20" s="497">
        <f>IF(ISBLANK(L20),"  ",IF(L82&gt;0,L20/L82,IF(L20&gt;0,1,0)))</f>
        <v>0</v>
      </c>
    </row>
    <row r="21" spans="1:13" s="387" customFormat="1" ht="15" customHeight="1" x14ac:dyDescent="0.25">
      <c r="A21" s="492" t="s">
        <v>150</v>
      </c>
      <c r="B21" s="493">
        <f>Revenue!F44</f>
        <v>0</v>
      </c>
      <c r="C21" s="494">
        <f t="shared" si="2"/>
        <v>0</v>
      </c>
      <c r="D21" s="495">
        <f>Revenue!G44</f>
        <v>0</v>
      </c>
      <c r="E21" s="489">
        <f t="shared" si="3"/>
        <v>0</v>
      </c>
      <c r="F21" s="496">
        <f t="shared" si="0"/>
        <v>0</v>
      </c>
      <c r="G21" s="497">
        <f>IF(ISBLANK(F21),"  ",IF(F81&gt;0,F21/F81,IF(F21&gt;0,1,0)))</f>
        <v>0</v>
      </c>
      <c r="H21" s="493">
        <f>Revenue!J44</f>
        <v>0</v>
      </c>
      <c r="I21" s="494">
        <f t="shared" si="4"/>
        <v>0</v>
      </c>
      <c r="J21" s="495">
        <f>Revenue!K44</f>
        <v>0</v>
      </c>
      <c r="K21" s="498">
        <f t="shared" si="5"/>
        <v>0</v>
      </c>
      <c r="L21" s="496">
        <f t="shared" si="1"/>
        <v>0</v>
      </c>
      <c r="M21" s="497">
        <f>IF(ISBLANK(L21),"  ",IF(L81&gt;0,L21/L81,IF(L21&gt;0,1,0)))</f>
        <v>0</v>
      </c>
    </row>
    <row r="22" spans="1:13" s="387" customFormat="1" ht="15" customHeight="1" x14ac:dyDescent="0.25">
      <c r="A22" s="492" t="s">
        <v>242</v>
      </c>
      <c r="B22" s="493">
        <f>Revenue!F49</f>
        <v>0</v>
      </c>
      <c r="C22" s="494">
        <f t="shared" si="2"/>
        <v>0</v>
      </c>
      <c r="D22" s="495">
        <f>Revenue!G5143</f>
        <v>0</v>
      </c>
      <c r="E22" s="489">
        <f t="shared" si="3"/>
        <v>0</v>
      </c>
      <c r="F22" s="496">
        <f t="shared" si="0"/>
        <v>0</v>
      </c>
      <c r="G22" s="497">
        <f>IF(ISBLANK(F22),"  ",IF(F81&gt;0,F22/F81,IF(F22&gt;0,1,0)))</f>
        <v>0</v>
      </c>
      <c r="H22" s="493">
        <f>Revenue!J49</f>
        <v>0</v>
      </c>
      <c r="I22" s="494">
        <f t="shared" si="4"/>
        <v>0</v>
      </c>
      <c r="J22" s="495">
        <f>Revenue!K49</f>
        <v>0</v>
      </c>
      <c r="K22" s="498">
        <f t="shared" si="5"/>
        <v>0</v>
      </c>
      <c r="L22" s="496">
        <f t="shared" si="1"/>
        <v>0</v>
      </c>
      <c r="M22" s="497">
        <f>IF(ISBLANK(L22),"  ",IF(L81&gt;0,L22/L81,IF(L22&gt;0,1,0)))</f>
        <v>0</v>
      </c>
    </row>
    <row r="23" spans="1:13" s="387" customFormat="1" ht="15" customHeight="1" x14ac:dyDescent="0.25">
      <c r="A23" s="492" t="s">
        <v>152</v>
      </c>
      <c r="B23" s="493">
        <f>Revenue!F45</f>
        <v>0</v>
      </c>
      <c r="C23" s="494">
        <f t="shared" si="2"/>
        <v>0</v>
      </c>
      <c r="D23" s="495">
        <f>Revenue!G45</f>
        <v>0</v>
      </c>
      <c r="E23" s="489">
        <f t="shared" si="3"/>
        <v>0</v>
      </c>
      <c r="F23" s="496">
        <f t="shared" si="0"/>
        <v>0</v>
      </c>
      <c r="G23" s="497">
        <f>IF(ISBLANK(F23),"  ",IF(F81&gt;0,F23/F81,IF(F23&gt;0,1,0)))</f>
        <v>0</v>
      </c>
      <c r="H23" s="493">
        <f>Revenue!J45</f>
        <v>0</v>
      </c>
      <c r="I23" s="494">
        <f t="shared" si="4"/>
        <v>0</v>
      </c>
      <c r="J23" s="495">
        <f>Revenue!K45</f>
        <v>0</v>
      </c>
      <c r="K23" s="498">
        <f t="shared" si="5"/>
        <v>0</v>
      </c>
      <c r="L23" s="496">
        <f t="shared" si="1"/>
        <v>0</v>
      </c>
      <c r="M23" s="497">
        <f>IF(ISBLANK(L23),"  ",IF(L81&gt;0,L23/L81,IF(L23&gt;0,1,0)))</f>
        <v>0</v>
      </c>
    </row>
    <row r="24" spans="1:13" s="387" customFormat="1" ht="15" customHeight="1" x14ac:dyDescent="0.25">
      <c r="A24" s="492" t="s">
        <v>153</v>
      </c>
      <c r="B24" s="493">
        <f>Revenue!F46</f>
        <v>0</v>
      </c>
      <c r="C24" s="494">
        <f t="shared" si="2"/>
        <v>0</v>
      </c>
      <c r="D24" s="495">
        <f>Revenue!G46</f>
        <v>0</v>
      </c>
      <c r="E24" s="489">
        <f t="shared" si="3"/>
        <v>0</v>
      </c>
      <c r="F24" s="496">
        <f t="shared" si="0"/>
        <v>0</v>
      </c>
      <c r="G24" s="497">
        <f>IF(ISBLANK(F24),"  ",IF(F81&gt;0,F24/F81,IF(F24&gt;0,1,0)))</f>
        <v>0</v>
      </c>
      <c r="H24" s="493">
        <f>Revenue!J46</f>
        <v>0</v>
      </c>
      <c r="I24" s="494">
        <f t="shared" si="4"/>
        <v>0</v>
      </c>
      <c r="J24" s="495">
        <f>Revenue!K46</f>
        <v>0</v>
      </c>
      <c r="K24" s="498">
        <f t="shared" si="5"/>
        <v>0</v>
      </c>
      <c r="L24" s="496">
        <f t="shared" si="1"/>
        <v>0</v>
      </c>
      <c r="M24" s="497">
        <f>IF(ISBLANK(L24),"  ",IF(L81&gt;0,L24/L81,IF(L24&gt;0,1,0)))</f>
        <v>0</v>
      </c>
    </row>
    <row r="25" spans="1:13" s="387" customFormat="1" ht="15" customHeight="1" x14ac:dyDescent="0.25">
      <c r="A25" s="492" t="s">
        <v>154</v>
      </c>
      <c r="B25" s="493">
        <f>Revenue!F47</f>
        <v>0</v>
      </c>
      <c r="C25" s="494">
        <f t="shared" si="2"/>
        <v>0</v>
      </c>
      <c r="D25" s="495">
        <f>Revenue!G47</f>
        <v>0</v>
      </c>
      <c r="E25" s="489">
        <f t="shared" si="3"/>
        <v>0</v>
      </c>
      <c r="F25" s="496">
        <f t="shared" si="0"/>
        <v>0</v>
      </c>
      <c r="G25" s="497">
        <f>IF(ISBLANK(F25),"  ",IF(F81&gt;0,F25/F81,IF(F25&gt;0,1,0)))</f>
        <v>0</v>
      </c>
      <c r="H25" s="493">
        <f>Revenue!J47</f>
        <v>0</v>
      </c>
      <c r="I25" s="494">
        <f t="shared" si="4"/>
        <v>0</v>
      </c>
      <c r="J25" s="495">
        <f>Revenue!K47</f>
        <v>0</v>
      </c>
      <c r="K25" s="498">
        <f t="shared" si="5"/>
        <v>0</v>
      </c>
      <c r="L25" s="496">
        <f t="shared" si="1"/>
        <v>0</v>
      </c>
      <c r="M25" s="497">
        <f>IF(ISBLANK(L25),"  ",IF(L81&gt;0,L25/L81,IF(L25&gt;0,1,0)))</f>
        <v>0</v>
      </c>
    </row>
    <row r="26" spans="1:13" s="387" customFormat="1" ht="15" customHeight="1" x14ac:dyDescent="0.25">
      <c r="A26" s="499" t="s">
        <v>155</v>
      </c>
      <c r="B26" s="493">
        <f>Revenue!F48</f>
        <v>0</v>
      </c>
      <c r="C26" s="494">
        <f t="shared" si="2"/>
        <v>0</v>
      </c>
      <c r="D26" s="495">
        <f>Revenue!G48</f>
        <v>0</v>
      </c>
      <c r="E26" s="489">
        <f t="shared" si="3"/>
        <v>0</v>
      </c>
      <c r="F26" s="496">
        <f t="shared" si="0"/>
        <v>0</v>
      </c>
      <c r="G26" s="497">
        <f>IF(ISBLANK(F26),"  ",IF(F81&gt;0,F26/F81,IF(F26&gt;0,1,0)))</f>
        <v>0</v>
      </c>
      <c r="H26" s="493">
        <f>Revenue!J48</f>
        <v>0</v>
      </c>
      <c r="I26" s="494">
        <f t="shared" si="4"/>
        <v>0</v>
      </c>
      <c r="J26" s="495">
        <f>Revenue!K48</f>
        <v>0</v>
      </c>
      <c r="K26" s="498">
        <f t="shared" si="5"/>
        <v>0</v>
      </c>
      <c r="L26" s="496">
        <f t="shared" si="1"/>
        <v>0</v>
      </c>
      <c r="M26" s="497">
        <f>IF(ISBLANK(L26),"  ",IF(L81&gt;0,L26/L81,IF(L26&gt;0,1,0)))</f>
        <v>0</v>
      </c>
    </row>
    <row r="27" spans="1:13" s="387" customFormat="1" ht="15" customHeight="1" x14ac:dyDescent="0.25">
      <c r="A27" s="499" t="s">
        <v>381</v>
      </c>
      <c r="B27" s="493">
        <f>Revenue!F50</f>
        <v>0</v>
      </c>
      <c r="C27" s="494">
        <f t="shared" si="2"/>
        <v>0</v>
      </c>
      <c r="D27" s="495">
        <f>Revenue!G50</f>
        <v>0</v>
      </c>
      <c r="E27" s="489">
        <f t="shared" si="3"/>
        <v>0</v>
      </c>
      <c r="F27" s="496">
        <f t="shared" si="0"/>
        <v>0</v>
      </c>
      <c r="G27" s="497">
        <f>IF(ISBLANK(F27),"  ",IF(F82&gt;0,F27/F82,IF(F27&gt;0,1,0)))</f>
        <v>0</v>
      </c>
      <c r="H27" s="493">
        <f>Revenue!J50</f>
        <v>0</v>
      </c>
      <c r="I27" s="494">
        <f t="shared" si="4"/>
        <v>0</v>
      </c>
      <c r="J27" s="495">
        <f>Revenue!K50</f>
        <v>0</v>
      </c>
      <c r="K27" s="498">
        <f>IF(ISBLANK(J27),"  ",IF(L27&gt;0,J27/L27,IF(J27&gt;0,1,0)))</f>
        <v>0</v>
      </c>
      <c r="L27" s="496">
        <f t="shared" si="1"/>
        <v>0</v>
      </c>
      <c r="M27" s="497">
        <f>IF(ISBLANK(L27),"  ",IF(L82&gt;0,L27/L82,IF(L27&gt;0,1,0)))</f>
        <v>0</v>
      </c>
    </row>
    <row r="28" spans="1:13" s="387" customFormat="1" ht="15" customHeight="1" x14ac:dyDescent="0.25">
      <c r="A28" s="499" t="s">
        <v>383</v>
      </c>
      <c r="B28" s="493">
        <f>Revenue!F51</f>
        <v>0</v>
      </c>
      <c r="C28" s="494">
        <f t="shared" si="2"/>
        <v>0</v>
      </c>
      <c r="D28" s="495">
        <f>Revenue!G51</f>
        <v>0</v>
      </c>
      <c r="E28" s="489">
        <f t="shared" si="3"/>
        <v>0</v>
      </c>
      <c r="F28" s="496">
        <f t="shared" si="0"/>
        <v>0</v>
      </c>
      <c r="G28" s="497">
        <f>IF(ISBLANK(F28),"  ",IF(F83&gt;0,F28/F83,IF(F28&gt;0,1,0)))</f>
        <v>0</v>
      </c>
      <c r="H28" s="493">
        <f>Revenue!J51</f>
        <v>0</v>
      </c>
      <c r="I28" s="494">
        <f t="shared" si="4"/>
        <v>0</v>
      </c>
      <c r="J28" s="495">
        <f>Revenue!K51</f>
        <v>0</v>
      </c>
      <c r="K28" s="498">
        <f>IF(ISBLANK(J28),"  ",IF(L28&gt;0,J28/L28,IF(J28&gt;0,1,0)))</f>
        <v>0</v>
      </c>
      <c r="L28" s="496">
        <f t="shared" si="1"/>
        <v>0</v>
      </c>
      <c r="M28" s="497">
        <f>IF(ISBLANK(L28),"  ",IF(L83&gt;0,L28/L83,IF(L28&gt;0,1,0)))</f>
        <v>0</v>
      </c>
    </row>
    <row r="29" spans="1:13" s="387" customFormat="1" ht="15" customHeight="1" x14ac:dyDescent="0.25">
      <c r="A29" s="499" t="s">
        <v>382</v>
      </c>
      <c r="B29" s="493">
        <f>Revenue!F52</f>
        <v>0</v>
      </c>
      <c r="C29" s="494">
        <f t="shared" si="2"/>
        <v>0</v>
      </c>
      <c r="D29" s="495">
        <f>Revenue!G52</f>
        <v>0</v>
      </c>
      <c r="E29" s="489">
        <f t="shared" si="3"/>
        <v>0</v>
      </c>
      <c r="F29" s="496">
        <f t="shared" si="0"/>
        <v>0</v>
      </c>
      <c r="G29" s="497">
        <f>IF(ISBLANK(F29),"  ",IF(F84&gt;0,F29/F84,IF(F29&gt;0,1,0)))</f>
        <v>0</v>
      </c>
      <c r="H29" s="493">
        <f>Revenue!J52</f>
        <v>0</v>
      </c>
      <c r="I29" s="494">
        <f t="shared" si="4"/>
        <v>0</v>
      </c>
      <c r="J29" s="495">
        <f>Revenue!K52</f>
        <v>0</v>
      </c>
      <c r="K29" s="498">
        <f>IF(ISBLANK(J29),"  ",IF(L29&gt;0,J29/L29,IF(J29&gt;0,1,0)))</f>
        <v>0</v>
      </c>
      <c r="L29" s="496">
        <f t="shared" si="1"/>
        <v>0</v>
      </c>
      <c r="M29" s="497">
        <f>IF(ISBLANK(L29),"  ",IF(L84&gt;0,L29/L84,IF(L29&gt;0,1,0)))</f>
        <v>0</v>
      </c>
    </row>
    <row r="30" spans="1:13" s="387" customFormat="1" ht="15" customHeight="1" x14ac:dyDescent="0.25">
      <c r="A30" s="479" t="s">
        <v>415</v>
      </c>
      <c r="B30" s="493">
        <f>Revenue!F53</f>
        <v>0</v>
      </c>
      <c r="C30" s="494">
        <f>IF(ISBLANK(B30),"  ",IF(F30&gt;0,B30/F30,IF(B30&gt;0,1,0)))</f>
        <v>0</v>
      </c>
      <c r="D30" s="495">
        <f>Revenue!G53</f>
        <v>0</v>
      </c>
      <c r="E30" s="489">
        <f t="shared" si="3"/>
        <v>0</v>
      </c>
      <c r="F30" s="496">
        <f>D30+B30</f>
        <v>0</v>
      </c>
      <c r="G30" s="497">
        <f>IF(ISBLANK(F30),"  ",IF(F85&gt;0,F30/F85,IF(F30&gt;0,1,0)))</f>
        <v>0</v>
      </c>
      <c r="H30" s="493">
        <f>Revenue!J53</f>
        <v>0</v>
      </c>
      <c r="I30" s="494">
        <f>IF(ISBLANK(H30),"  ",IF(L30&gt;0,H30/L30,IF(H30&gt;0,1,0)))</f>
        <v>0</v>
      </c>
      <c r="J30" s="495">
        <f>Revenue!K53</f>
        <v>0</v>
      </c>
      <c r="K30" s="498">
        <f>IF(ISBLANK(J30),"  ",IF(L30&gt;0,J30/L30,IF(J30&gt;0,1,0)))</f>
        <v>0</v>
      </c>
      <c r="L30" s="496">
        <f>J30+H30</f>
        <v>0</v>
      </c>
      <c r="M30" s="497">
        <f>IF(ISBLANK(L30),"  ",IF(L85&gt;0,L30/L85,IF(L30&gt;0,1,0)))</f>
        <v>0</v>
      </c>
    </row>
    <row r="31" spans="1:13" s="387" customFormat="1" ht="15" customHeight="1" x14ac:dyDescent="0.25">
      <c r="A31" s="499" t="s">
        <v>463</v>
      </c>
      <c r="B31" s="493">
        <f>Revenue!F54</f>
        <v>0</v>
      </c>
      <c r="C31" s="494">
        <f t="shared" si="2"/>
        <v>0</v>
      </c>
      <c r="D31" s="495">
        <f>Revenue!G54</f>
        <v>0</v>
      </c>
      <c r="E31" s="489">
        <f t="shared" si="3"/>
        <v>0</v>
      </c>
      <c r="F31" s="496">
        <f t="shared" si="0"/>
        <v>0</v>
      </c>
      <c r="G31" s="497">
        <f>IF(ISBLANK(F31),"  ",IF(F81&gt;0,F31/F81,IF(F31&gt;0,1,0)))</f>
        <v>0</v>
      </c>
      <c r="H31" s="493">
        <f>Revenue!J54</f>
        <v>0</v>
      </c>
      <c r="I31" s="494">
        <f t="shared" si="4"/>
        <v>0</v>
      </c>
      <c r="J31" s="495">
        <f>Revenue!K54</f>
        <v>0</v>
      </c>
      <c r="K31" s="498">
        <f t="shared" si="5"/>
        <v>0</v>
      </c>
      <c r="L31" s="496">
        <f t="shared" si="1"/>
        <v>0</v>
      </c>
      <c r="M31" s="497">
        <f>IF(ISBLANK(L31),"  ",IF(L81&gt;0,L31/L81,IF(L31&gt;0,1,0)))</f>
        <v>0</v>
      </c>
    </row>
    <row r="32" spans="1:13" s="387" customFormat="1" ht="15" customHeight="1" x14ac:dyDescent="0.25">
      <c r="A32" s="492" t="s">
        <v>461</v>
      </c>
      <c r="B32" s="493">
        <f>Revenue!F55</f>
        <v>0</v>
      </c>
      <c r="C32" s="494">
        <f t="shared" si="2"/>
        <v>0</v>
      </c>
      <c r="D32" s="495">
        <f>Revenue!G55</f>
        <v>0</v>
      </c>
      <c r="E32" s="489">
        <f t="shared" si="3"/>
        <v>0</v>
      </c>
      <c r="F32" s="496">
        <f t="shared" si="0"/>
        <v>0</v>
      </c>
      <c r="G32" s="497">
        <f>IF(ISBLANK(F32),"  ",IF(F82&gt;0,F32/F82,IF(F32&gt;0,1,0)))</f>
        <v>0</v>
      </c>
      <c r="H32" s="493">
        <f>Revenue!J55</f>
        <v>0</v>
      </c>
      <c r="I32" s="494">
        <f t="shared" si="4"/>
        <v>0</v>
      </c>
      <c r="J32" s="495">
        <f>Revenue!K55</f>
        <v>0</v>
      </c>
      <c r="K32" s="498">
        <f t="shared" ref="K32:K35" si="6">IF(ISBLANK(J32),"  ",IF(L32&gt;0,J32/L32,IF(J32&gt;0,1,0)))</f>
        <v>0</v>
      </c>
      <c r="L32" s="496">
        <f t="shared" ref="L32:L35" si="7">J32+H32</f>
        <v>0</v>
      </c>
      <c r="M32" s="497">
        <f>IF(ISBLANK(L32),"  ",IF(L82&gt;0,L32/L82,IF(L32&gt;0,1,0)))</f>
        <v>0</v>
      </c>
    </row>
    <row r="33" spans="1:13" s="387" customFormat="1" ht="15" customHeight="1" x14ac:dyDescent="0.25">
      <c r="A33" s="492" t="s">
        <v>460</v>
      </c>
      <c r="B33" s="493">
        <f>Revenue!F56</f>
        <v>0</v>
      </c>
      <c r="C33" s="494">
        <f t="shared" si="2"/>
        <v>0</v>
      </c>
      <c r="D33" s="495">
        <f>Revenue!G56</f>
        <v>0</v>
      </c>
      <c r="E33" s="489">
        <f t="shared" si="3"/>
        <v>0</v>
      </c>
      <c r="F33" s="496">
        <f t="shared" si="0"/>
        <v>0</v>
      </c>
      <c r="G33" s="497">
        <f>IF(ISBLANK(F33),"  ",IF(F83&gt;0,F33/F83,IF(F33&gt;0,1,0)))</f>
        <v>0</v>
      </c>
      <c r="H33" s="493">
        <f>Revenue!J56</f>
        <v>0</v>
      </c>
      <c r="I33" s="494">
        <f t="shared" si="4"/>
        <v>0</v>
      </c>
      <c r="J33" s="495">
        <f>Revenue!K56</f>
        <v>0</v>
      </c>
      <c r="K33" s="498">
        <f t="shared" si="6"/>
        <v>0</v>
      </c>
      <c r="L33" s="496">
        <f t="shared" si="7"/>
        <v>0</v>
      </c>
      <c r="M33" s="497">
        <f>IF(ISBLANK(L33),"  ",IF(L83&gt;0,L33/L83,IF(L33&gt;0,1,0)))</f>
        <v>0</v>
      </c>
    </row>
    <row r="34" spans="1:13" s="387" customFormat="1" ht="15" customHeight="1" x14ac:dyDescent="0.25">
      <c r="A34" s="492" t="s">
        <v>464</v>
      </c>
      <c r="B34" s="493">
        <f>Revenue!F57</f>
        <v>0</v>
      </c>
      <c r="C34" s="494">
        <f t="shared" si="2"/>
        <v>0</v>
      </c>
      <c r="D34" s="495">
        <f>Revenue!G57</f>
        <v>0</v>
      </c>
      <c r="E34" s="489">
        <f t="shared" si="3"/>
        <v>0</v>
      </c>
      <c r="F34" s="496">
        <f t="shared" si="0"/>
        <v>0</v>
      </c>
      <c r="G34" s="497">
        <f>IF(ISBLANK(F34),"  ",IF(F84&gt;0,F34/F84,IF(F34&gt;0,1,0)))</f>
        <v>0</v>
      </c>
      <c r="H34" s="493">
        <f>Revenue!J57</f>
        <v>0</v>
      </c>
      <c r="I34" s="494">
        <f t="shared" si="4"/>
        <v>0</v>
      </c>
      <c r="J34" s="495">
        <f>Revenue!K57</f>
        <v>0</v>
      </c>
      <c r="K34" s="498">
        <f t="shared" si="6"/>
        <v>0</v>
      </c>
      <c r="L34" s="496">
        <f t="shared" si="7"/>
        <v>0</v>
      </c>
      <c r="M34" s="497">
        <f>IF(ISBLANK(L34),"  ",IF(L84&gt;0,L34/L84,IF(L34&gt;0,1,0)))</f>
        <v>0</v>
      </c>
    </row>
    <row r="35" spans="1:13" s="387" customFormat="1" ht="15" customHeight="1" x14ac:dyDescent="0.25">
      <c r="A35" s="492" t="s">
        <v>462</v>
      </c>
      <c r="B35" s="493">
        <f>Revenue!F58</f>
        <v>0</v>
      </c>
      <c r="C35" s="494">
        <f t="shared" si="2"/>
        <v>0</v>
      </c>
      <c r="D35" s="495">
        <f>Revenue!G58</f>
        <v>0</v>
      </c>
      <c r="E35" s="489">
        <f t="shared" si="3"/>
        <v>0</v>
      </c>
      <c r="F35" s="496">
        <f t="shared" si="0"/>
        <v>0</v>
      </c>
      <c r="G35" s="497">
        <f>IF(ISBLANK(F35),"  ",IF(F85&gt;0,F35/F85,IF(F35&gt;0,1,0)))</f>
        <v>0</v>
      </c>
      <c r="H35" s="493">
        <f>Revenue!J58</f>
        <v>0</v>
      </c>
      <c r="I35" s="494">
        <f t="shared" si="4"/>
        <v>0</v>
      </c>
      <c r="J35" s="495">
        <f>Revenue!K58</f>
        <v>0</v>
      </c>
      <c r="K35" s="498">
        <f t="shared" si="6"/>
        <v>0</v>
      </c>
      <c r="L35" s="496">
        <f t="shared" si="7"/>
        <v>0</v>
      </c>
      <c r="M35" s="497">
        <f>IF(ISBLANK(L35),"  ",IF(L85&gt;0,L35/L85,IF(L35&gt;0,1,0)))</f>
        <v>0</v>
      </c>
    </row>
    <row r="36" spans="1:13" s="387" customFormat="1" ht="15" customHeight="1" x14ac:dyDescent="0.25">
      <c r="A36" s="492" t="s">
        <v>543</v>
      </c>
      <c r="B36" s="493">
        <f>Revenue!F59</f>
        <v>0</v>
      </c>
      <c r="C36" s="494">
        <f t="shared" ref="C36:C38" si="8">IF(ISBLANK(B36),"  ",IF(F36&gt;0,B36/F36,IF(B36&gt;0,1,0)))</f>
        <v>0</v>
      </c>
      <c r="D36" s="495">
        <f>Revenue!G59</f>
        <v>0</v>
      </c>
      <c r="E36" s="489">
        <f t="shared" ref="E36:E38" si="9">IF(ISBLANK(D36),"  ",IF(F36&gt;0,D36/F36,IF(D36&gt;0,1,0)))</f>
        <v>0</v>
      </c>
      <c r="F36" s="496">
        <f t="shared" ref="F36:F38" si="10">D36+B36</f>
        <v>0</v>
      </c>
      <c r="G36" s="497"/>
      <c r="H36" s="493">
        <f>Revenue!J59</f>
        <v>0</v>
      </c>
      <c r="I36" s="494">
        <f t="shared" ref="I36:I38" si="11">IF(ISBLANK(H36),"  ",IF(L36&gt;0,H36/L36,IF(H36&gt;0,1,0)))</f>
        <v>0</v>
      </c>
      <c r="J36" s="495">
        <f>Revenue!K59</f>
        <v>0</v>
      </c>
      <c r="K36" s="498">
        <f t="shared" ref="K36:K38" si="12">IF(ISBLANK(J36),"  ",IF(L36&gt;0,J36/L36,IF(J36&gt;0,1,0)))</f>
        <v>0</v>
      </c>
      <c r="L36" s="496">
        <f t="shared" ref="L36:L38" si="13">J36+H36</f>
        <v>0</v>
      </c>
      <c r="M36" s="497">
        <f t="shared" ref="M36:M38" si="14">IF(ISBLANK(L36),"  ",IF(L86&gt;0,L36/L86,IF(L36&gt;0,1,0)))</f>
        <v>0</v>
      </c>
    </row>
    <row r="37" spans="1:13" s="387" customFormat="1" ht="15" customHeight="1" x14ac:dyDescent="0.25">
      <c r="A37" s="492" t="s">
        <v>544</v>
      </c>
      <c r="B37" s="493">
        <f>Revenue!F60</f>
        <v>0</v>
      </c>
      <c r="C37" s="494">
        <f t="shared" si="8"/>
        <v>0</v>
      </c>
      <c r="D37" s="495">
        <f>Revenue!G60</f>
        <v>0</v>
      </c>
      <c r="E37" s="489">
        <f t="shared" si="9"/>
        <v>0</v>
      </c>
      <c r="F37" s="496">
        <f t="shared" si="10"/>
        <v>0</v>
      </c>
      <c r="G37" s="497">
        <f t="shared" ref="G37:G38" si="15">IF(ISBLANK(F37),"  ",IF(F87&gt;0,F37/F87,IF(F37&gt;0,1,0)))</f>
        <v>0</v>
      </c>
      <c r="H37" s="493">
        <f>Revenue!J60</f>
        <v>0</v>
      </c>
      <c r="I37" s="494">
        <f t="shared" si="11"/>
        <v>0</v>
      </c>
      <c r="J37" s="495">
        <f>Revenue!K60</f>
        <v>0</v>
      </c>
      <c r="K37" s="498">
        <f t="shared" si="12"/>
        <v>0</v>
      </c>
      <c r="L37" s="496">
        <f t="shared" si="13"/>
        <v>0</v>
      </c>
      <c r="M37" s="497">
        <f t="shared" si="14"/>
        <v>0</v>
      </c>
    </row>
    <row r="38" spans="1:13" s="387" customFormat="1" ht="15" customHeight="1" x14ac:dyDescent="0.25">
      <c r="A38" s="492" t="s">
        <v>545</v>
      </c>
      <c r="B38" s="493">
        <f>Revenue!F61</f>
        <v>0</v>
      </c>
      <c r="C38" s="494">
        <f t="shared" si="8"/>
        <v>0</v>
      </c>
      <c r="D38" s="495">
        <f>Revenue!G61</f>
        <v>0</v>
      </c>
      <c r="E38" s="489">
        <f t="shared" si="9"/>
        <v>0</v>
      </c>
      <c r="F38" s="496">
        <f t="shared" si="10"/>
        <v>0</v>
      </c>
      <c r="G38" s="497">
        <f t="shared" si="15"/>
        <v>0</v>
      </c>
      <c r="H38" s="493">
        <f>Revenue!J61</f>
        <v>0</v>
      </c>
      <c r="I38" s="494">
        <f t="shared" si="11"/>
        <v>0</v>
      </c>
      <c r="J38" s="495">
        <f>Revenue!K61</f>
        <v>0</v>
      </c>
      <c r="K38" s="498">
        <f t="shared" si="12"/>
        <v>0</v>
      </c>
      <c r="L38" s="496">
        <f t="shared" si="13"/>
        <v>0</v>
      </c>
      <c r="M38" s="497">
        <f t="shared" si="14"/>
        <v>0</v>
      </c>
    </row>
    <row r="39" spans="1:13" ht="15" customHeight="1" x14ac:dyDescent="0.25">
      <c r="A39" s="203" t="s">
        <v>156</v>
      </c>
      <c r="B39" s="252"/>
      <c r="C39" s="253" t="s">
        <v>117</v>
      </c>
      <c r="D39" s="249"/>
      <c r="E39" s="466"/>
      <c r="F39" s="234"/>
      <c r="G39" s="255" t="s">
        <v>117</v>
      </c>
      <c r="H39" s="252" t="s">
        <v>117</v>
      </c>
      <c r="I39" s="253" t="s">
        <v>117</v>
      </c>
      <c r="J39" s="249"/>
      <c r="K39" s="254" t="s">
        <v>117</v>
      </c>
      <c r="L39" s="234"/>
      <c r="M39" s="255" t="s">
        <v>117</v>
      </c>
    </row>
    <row r="40" spans="1:13" ht="15" customHeight="1" x14ac:dyDescent="0.25">
      <c r="A40" s="250" t="s">
        <v>257</v>
      </c>
      <c r="B40" s="131">
        <f>Revenue!F94+Revenue!F95</f>
        <v>0</v>
      </c>
      <c r="C40" s="239">
        <f t="shared" si="2"/>
        <v>0</v>
      </c>
      <c r="D40" s="245">
        <f>Revenue!G94+Revenue!G95</f>
        <v>0</v>
      </c>
      <c r="E40" s="241">
        <f t="shared" si="3"/>
        <v>0</v>
      </c>
      <c r="F40" s="132">
        <f>D40+B40</f>
        <v>0</v>
      </c>
      <c r="G40" s="243">
        <f>IF(ISBLANK(F40),"  ",IF(F81&gt;0,F40/F81,IF(F40&gt;0,1,0)))</f>
        <v>0</v>
      </c>
      <c r="H40" s="131">
        <f>Revenue!J94+Revenue!J95</f>
        <v>0</v>
      </c>
      <c r="I40" s="239">
        <f>IF(ISBLANK(H40),"  ",IF(L40&gt;0,H40/L40,IF(H40&gt;0,1,0)))</f>
        <v>0</v>
      </c>
      <c r="J40" s="245">
        <f>Revenue!K94+Revenue!K95</f>
        <v>0</v>
      </c>
      <c r="K40" s="241">
        <f>IF(ISBLANK(J40),"  ",IF(L40&gt;0,J40/L40,IF(J40&gt;0,1,0)))</f>
        <v>0</v>
      </c>
      <c r="L40" s="132">
        <f>J40+H40</f>
        <v>0</v>
      </c>
      <c r="M40" s="243">
        <f>IF(ISBLANK(L40),"  ",IF(L81&gt;0,L40/L81,IF(L40&gt;0,1,0)))</f>
        <v>0</v>
      </c>
    </row>
    <row r="41" spans="1:13" ht="15" customHeight="1" x14ac:dyDescent="0.25">
      <c r="A41" s="203" t="s">
        <v>157</v>
      </c>
      <c r="B41" s="252"/>
      <c r="C41" s="253" t="s">
        <v>117</v>
      </c>
      <c r="D41" s="249"/>
      <c r="E41" s="241"/>
      <c r="F41" s="234"/>
      <c r="G41" s="255" t="s">
        <v>117</v>
      </c>
      <c r="H41" s="252"/>
      <c r="I41" s="253" t="s">
        <v>117</v>
      </c>
      <c r="J41" s="249"/>
      <c r="K41" s="254" t="s">
        <v>117</v>
      </c>
      <c r="L41" s="234"/>
      <c r="M41" s="255" t="s">
        <v>117</v>
      </c>
    </row>
    <row r="42" spans="1:13" ht="15" customHeight="1" x14ac:dyDescent="0.25">
      <c r="A42" s="251" t="s">
        <v>546</v>
      </c>
      <c r="B42" s="196">
        <f>Revenue!F96</f>
        <v>0</v>
      </c>
      <c r="C42" s="244">
        <f t="shared" si="2"/>
        <v>0</v>
      </c>
      <c r="D42" s="249">
        <f>Revenue!G96</f>
        <v>0</v>
      </c>
      <c r="E42" s="241">
        <f t="shared" si="3"/>
        <v>0</v>
      </c>
      <c r="F42" s="234">
        <f>D42+B42</f>
        <v>0</v>
      </c>
      <c r="G42" s="248">
        <f>IF(ISBLANK(F42),"  ",IF(F81&gt;0,F42/F81,IF(F42&gt;0,1,0)))</f>
        <v>0</v>
      </c>
      <c r="H42" s="196">
        <f>Revenue!J96</f>
        <v>0</v>
      </c>
      <c r="I42" s="244">
        <f>IF(ISBLANK(H42),"  ",IF(L42&gt;0,H42/L42,IF(H42&gt;0,1,0)))</f>
        <v>0</v>
      </c>
      <c r="J42" s="249">
        <f>Revenue!K96</f>
        <v>0</v>
      </c>
      <c r="K42" s="246">
        <f>IF(ISBLANK(J42),"  ",IF(L42&gt;0,J42/L42,IF(J42&gt;0,1,0)))</f>
        <v>0</v>
      </c>
      <c r="L42" s="234">
        <f>J42+H42</f>
        <v>0</v>
      </c>
      <c r="M42" s="248">
        <f>IF(ISBLANK(L42),"  ",IF(L81&gt;0,L42/L81,IF(L42&gt;0,1,0)))</f>
        <v>0</v>
      </c>
    </row>
    <row r="43" spans="1:13" ht="15" customHeight="1" x14ac:dyDescent="0.25">
      <c r="A43" s="251"/>
      <c r="B43" s="196"/>
      <c r="C43" s="244" t="str">
        <f t="shared" si="2"/>
        <v xml:space="preserve">  </v>
      </c>
      <c r="D43" s="249"/>
      <c r="E43" s="241"/>
      <c r="F43" s="234"/>
      <c r="G43" s="248"/>
      <c r="H43" s="196"/>
      <c r="I43" s="244" t="str">
        <f>IF(ISBLANK(H43),"  ",IF(L43&gt;0,H43/L43,IF(H43&gt;0,1,0)))</f>
        <v xml:space="preserve">  </v>
      </c>
      <c r="J43" s="249"/>
      <c r="K43" s="246" t="str">
        <f>IF(ISBLANK(J43),"  ",IF(L43&gt;0,J43/L43,IF(J43&gt;0,1,0)))</f>
        <v xml:space="preserve">  </v>
      </c>
      <c r="L43" s="234">
        <f>J43+H43</f>
        <v>0</v>
      </c>
      <c r="M43" s="248">
        <f>IF(ISBLANK(L43),"  ",IF(L81&gt;0,L43/L81,IF(L43&gt;0,1,0)))</f>
        <v>0</v>
      </c>
    </row>
    <row r="44" spans="1:13" s="140" customFormat="1" ht="15" customHeight="1" x14ac:dyDescent="0.25">
      <c r="A44" s="203" t="s">
        <v>158</v>
      </c>
      <c r="B44" s="204">
        <f>SUM(B13,B14,B15,B40,B42,B43)</f>
        <v>7152923</v>
      </c>
      <c r="C44" s="256">
        <f>IF(ISBLANK(B44),"  ",IF(F44&gt;0,B44/F44,IF(B44&gt;0,1,0)))</f>
        <v>1</v>
      </c>
      <c r="D44" s="204">
        <f>SUM(D13,D14,D15,D40,D42,D43)</f>
        <v>0</v>
      </c>
      <c r="E44" s="284">
        <f>IF(ISBLANK(D44),"  ",IF(F44&gt;0,D44/F44,IF(D44&gt;0,1,0)))</f>
        <v>0</v>
      </c>
      <c r="F44" s="204">
        <f>SUM(F13,F14,F15,F40,F42,F43)</f>
        <v>7152923</v>
      </c>
      <c r="G44" s="258">
        <f>IF(ISBLANK(F44),"  ",IF(F81&gt;0,F44/F81,IF(F44&gt;0,1,0)))</f>
        <v>0.27246825500106076</v>
      </c>
      <c r="H44" s="204">
        <f>SUM(H13,H14,H15,H40,H42,H43)</f>
        <v>8958144</v>
      </c>
      <c r="I44" s="256">
        <f>IF(ISBLANK(H44),"  ",IF(L44&gt;0,H44/L44,IF(H44&gt;0,1,0)))</f>
        <v>1</v>
      </c>
      <c r="J44" s="204">
        <f>SUM(J13,J14,J15,J40,J42,J43)</f>
        <v>0</v>
      </c>
      <c r="K44" s="257">
        <f>IF(ISBLANK(J44),"  ",IF(L44&gt;0,J44/L44,IF(J44&gt;0,1,0)))</f>
        <v>0</v>
      </c>
      <c r="L44" s="204">
        <f>SUM(L13,L14,L15,L40,L42,L43)</f>
        <v>8958144</v>
      </c>
      <c r="M44" s="258">
        <f>IF(ISBLANK(L44),"  ",IF(L81&gt;0,L44/L81,IF(L44&gt;0,1,0)))</f>
        <v>0.30207833839756593</v>
      </c>
    </row>
    <row r="45" spans="1:13" ht="15" customHeight="1" x14ac:dyDescent="0.25">
      <c r="A45" s="210" t="s">
        <v>205</v>
      </c>
      <c r="B45" s="211"/>
      <c r="C45" s="253" t="s">
        <v>117</v>
      </c>
      <c r="D45" s="249"/>
      <c r="E45" s="254" t="s">
        <v>117</v>
      </c>
      <c r="F45" s="234"/>
      <c r="G45" s="255" t="s">
        <v>117</v>
      </c>
      <c r="H45" s="211"/>
      <c r="I45" s="253" t="s">
        <v>117</v>
      </c>
      <c r="J45" s="249"/>
      <c r="K45" s="254" t="s">
        <v>117</v>
      </c>
      <c r="L45" s="234"/>
      <c r="M45" s="255" t="s">
        <v>117</v>
      </c>
    </row>
    <row r="46" spans="1:13" ht="15" customHeight="1" x14ac:dyDescent="0.25">
      <c r="A46" s="184" t="s">
        <v>206</v>
      </c>
      <c r="B46" s="131">
        <f>Revenue!F86</f>
        <v>0</v>
      </c>
      <c r="C46" s="239">
        <f t="shared" si="2"/>
        <v>0</v>
      </c>
      <c r="D46" s="245">
        <f>Revenue!G86</f>
        <v>0</v>
      </c>
      <c r="E46" s="241">
        <f>IF(ISBLANK(D46),"  ",IF(F46&gt;0,D46/F46,IF(D46&gt;0,1,0)))</f>
        <v>0</v>
      </c>
      <c r="F46" s="132">
        <f>D46+B46</f>
        <v>0</v>
      </c>
      <c r="G46" s="243">
        <f>IF(ISBLANK(F46),"  ",IF(F81&gt;0,F46/D81,IF(F46&gt;0,1,0)))</f>
        <v>0</v>
      </c>
      <c r="H46" s="131">
        <f>Revenue!J86</f>
        <v>0</v>
      </c>
      <c r="I46" s="239">
        <f t="shared" ref="I46:I52" si="16">IF(ISBLANK(H46),"  ",IF(L46&gt;0,H46/L46,IF(H46&gt;0,1,0)))</f>
        <v>0</v>
      </c>
      <c r="J46" s="245">
        <f>Revenue!K86</f>
        <v>0</v>
      </c>
      <c r="K46" s="241">
        <f t="shared" ref="K46:K52" si="17">IF(ISBLANK(J46),"  ",IF(L46&gt;0,J46/L46,IF(J46&gt;0,1,0)))</f>
        <v>0</v>
      </c>
      <c r="L46" s="132">
        <f>J46+H46</f>
        <v>0</v>
      </c>
      <c r="M46" s="243">
        <f>IF(ISBLANK(L46),"  ",IF(L81&gt;0,L46/J81,IF(L46&gt;0,1,0)))</f>
        <v>0</v>
      </c>
    </row>
    <row r="47" spans="1:13" ht="15" customHeight="1" x14ac:dyDescent="0.25">
      <c r="A47" s="198" t="s">
        <v>207</v>
      </c>
      <c r="B47" s="196">
        <f>Revenue!F87</f>
        <v>0</v>
      </c>
      <c r="C47" s="244">
        <f t="shared" si="2"/>
        <v>0</v>
      </c>
      <c r="D47" s="249">
        <f>Revenue!G87</f>
        <v>0</v>
      </c>
      <c r="E47" s="241">
        <f t="shared" ref="E47:E52" si="18">IF(ISBLANK(D47),"  ",IF(F47&gt;0,D47/F47,IF(D47&gt;0,1,0)))</f>
        <v>0</v>
      </c>
      <c r="F47" s="234">
        <f>D47+B47</f>
        <v>0</v>
      </c>
      <c r="G47" s="248">
        <f>IF(ISBLANK(F47),"  ",IF(D81&gt;0,F47/D81,IF(F47&gt;0,1,0)))</f>
        <v>0</v>
      </c>
      <c r="H47" s="196">
        <f>Revenue!J87</f>
        <v>0</v>
      </c>
      <c r="I47" s="244">
        <f t="shared" si="16"/>
        <v>0</v>
      </c>
      <c r="J47" s="249">
        <f>Revenue!K87</f>
        <v>0</v>
      </c>
      <c r="K47" s="246">
        <f t="shared" si="17"/>
        <v>0</v>
      </c>
      <c r="L47" s="234">
        <f>J47+H47</f>
        <v>0</v>
      </c>
      <c r="M47" s="248">
        <f>IF(ISBLANK(L47),"  ",IF(J81&gt;0,L47/J81,IF(L47&gt;0,1,0)))</f>
        <v>0</v>
      </c>
    </row>
    <row r="48" spans="1:13" ht="15" customHeight="1" x14ac:dyDescent="0.25">
      <c r="A48" s="184" t="s">
        <v>254</v>
      </c>
      <c r="B48" s="196">
        <f>Revenue!F88</f>
        <v>0</v>
      </c>
      <c r="C48" s="244">
        <f t="shared" si="2"/>
        <v>0</v>
      </c>
      <c r="D48" s="249">
        <f>Revenue!G88</f>
        <v>0</v>
      </c>
      <c r="E48" s="241">
        <f t="shared" si="18"/>
        <v>0</v>
      </c>
      <c r="F48" s="234">
        <f>D48+B48</f>
        <v>0</v>
      </c>
      <c r="G48" s="248">
        <f>IF(ISBLANK(F48),"  ",IF(D81&gt;0,F48/D81,IF(F48&gt;0,1,0)))</f>
        <v>0</v>
      </c>
      <c r="H48" s="196">
        <f>Revenue!J88</f>
        <v>0</v>
      </c>
      <c r="I48" s="244">
        <f t="shared" si="16"/>
        <v>0</v>
      </c>
      <c r="J48" s="249">
        <f>Revenue!K88</f>
        <v>0</v>
      </c>
      <c r="K48" s="246">
        <f t="shared" si="17"/>
        <v>0</v>
      </c>
      <c r="L48" s="234">
        <f>J48+H48</f>
        <v>0</v>
      </c>
      <c r="M48" s="248">
        <f>IF(ISBLANK(L48),"  ",IF(J81&gt;0,L48/J81,IF(L48&gt;0,1,0)))</f>
        <v>0</v>
      </c>
    </row>
    <row r="49" spans="1:13" ht="15" customHeight="1" x14ac:dyDescent="0.25">
      <c r="A49" s="195" t="s">
        <v>208</v>
      </c>
      <c r="B49" s="196">
        <f>Revenue!F89</f>
        <v>0</v>
      </c>
      <c r="C49" s="244">
        <f t="shared" si="2"/>
        <v>0</v>
      </c>
      <c r="D49" s="249">
        <f>Revenue!G89</f>
        <v>0</v>
      </c>
      <c r="E49" s="241">
        <f t="shared" si="18"/>
        <v>0</v>
      </c>
      <c r="F49" s="234">
        <f>D49+B49</f>
        <v>0</v>
      </c>
      <c r="G49" s="248">
        <f>IF(ISBLANK(F49),"  ",IF(D81&gt;0,F49/D81,IF(F49&gt;0,1,0)))</f>
        <v>0</v>
      </c>
      <c r="H49" s="196">
        <f>Revenue!J89</f>
        <v>0</v>
      </c>
      <c r="I49" s="244">
        <f t="shared" si="16"/>
        <v>0</v>
      </c>
      <c r="J49" s="249">
        <f>Revenue!K89</f>
        <v>0</v>
      </c>
      <c r="K49" s="246">
        <f t="shared" si="17"/>
        <v>0</v>
      </c>
      <c r="L49" s="234">
        <f>J49+H49</f>
        <v>0</v>
      </c>
      <c r="M49" s="248">
        <f>IF(ISBLANK(L49),"  ",IF(J81&gt;0,L49/J81,IF(L49&gt;0,1,0)))</f>
        <v>0</v>
      </c>
    </row>
    <row r="50" spans="1:13" ht="15" customHeight="1" x14ac:dyDescent="0.25">
      <c r="A50" s="198" t="s">
        <v>255</v>
      </c>
      <c r="B50" s="196">
        <f>Revenue!F91</f>
        <v>0</v>
      </c>
      <c r="C50" s="244">
        <f t="shared" si="2"/>
        <v>0</v>
      </c>
      <c r="D50" s="249">
        <f>Revenue!G91</f>
        <v>0</v>
      </c>
      <c r="E50" s="241">
        <f t="shared" si="18"/>
        <v>0</v>
      </c>
      <c r="F50" s="234">
        <f>D50+B50</f>
        <v>0</v>
      </c>
      <c r="G50" s="248">
        <f>IF(ISBLANK(F50),"  ",IF(F81&gt;0,F50/F81,IF(F50&gt;0,1,0)))</f>
        <v>0</v>
      </c>
      <c r="H50" s="196">
        <f>Revenue!J91</f>
        <v>0</v>
      </c>
      <c r="I50" s="244">
        <f t="shared" si="16"/>
        <v>0</v>
      </c>
      <c r="J50" s="249">
        <f>Revenue!K91</f>
        <v>0</v>
      </c>
      <c r="K50" s="246">
        <f t="shared" si="17"/>
        <v>0</v>
      </c>
      <c r="L50" s="234">
        <f>J50+H50</f>
        <v>0</v>
      </c>
      <c r="M50" s="248">
        <f>IF(ISBLANK(L50),"  ",IF(L81&gt;0,L50/L81,IF(L50&gt;0,1,0)))</f>
        <v>0</v>
      </c>
    </row>
    <row r="51" spans="1:13" s="140" customFormat="1" ht="15" customHeight="1" x14ac:dyDescent="0.25">
      <c r="A51" s="210" t="s">
        <v>209</v>
      </c>
      <c r="B51" s="204">
        <f>B50+B49+B48+B47+B46</f>
        <v>0</v>
      </c>
      <c r="C51" s="256">
        <f t="shared" si="2"/>
        <v>0</v>
      </c>
      <c r="D51" s="259">
        <f>D50+D49+D48+D47+D46</f>
        <v>0</v>
      </c>
      <c r="E51" s="284">
        <f>IF(ISBLANK(D51),"  ",IF(F51&gt;0,D51/F51,IF(D51&gt;0,1,0)))</f>
        <v>0</v>
      </c>
      <c r="F51" s="260">
        <f>F50+F49+F48+F47+F46</f>
        <v>0</v>
      </c>
      <c r="G51" s="258">
        <f>IF(ISBLANK(F51),"  ",IF(F81&gt;0,F51/F81,IF(F51&gt;0,1,0)))</f>
        <v>0</v>
      </c>
      <c r="H51" s="204">
        <f>H50+H49+H48+H47+H46</f>
        <v>0</v>
      </c>
      <c r="I51" s="256">
        <f t="shared" si="16"/>
        <v>0</v>
      </c>
      <c r="J51" s="259">
        <f>J50+J49+J48+J47+J46</f>
        <v>0</v>
      </c>
      <c r="K51" s="257">
        <f t="shared" si="17"/>
        <v>0</v>
      </c>
      <c r="L51" s="260">
        <f>L50+L49+L48+L47+L46</f>
        <v>0</v>
      </c>
      <c r="M51" s="258">
        <f>IF(ISBLANK(L51),"  ",IF(L81&gt;0,L51/L81,IF(L51&gt;0,1,0)))</f>
        <v>0</v>
      </c>
    </row>
    <row r="52" spans="1:13" s="140" customFormat="1" ht="15" customHeight="1" x14ac:dyDescent="0.25">
      <c r="A52" s="209" t="s">
        <v>414</v>
      </c>
      <c r="B52" s="261">
        <f>Revenue!F108</f>
        <v>0</v>
      </c>
      <c r="C52" s="256">
        <f t="shared" si="2"/>
        <v>0</v>
      </c>
      <c r="D52" s="279">
        <f>Revenue!G108</f>
        <v>0</v>
      </c>
      <c r="E52" s="284">
        <f t="shared" si="18"/>
        <v>0</v>
      </c>
      <c r="F52" s="262">
        <f>D52+B52</f>
        <v>0</v>
      </c>
      <c r="G52" s="258">
        <f>IF(ISBLANK(F52),"  ",IF(F81&gt;0,F52/F81,IF(F52&gt;0,1,0)))</f>
        <v>0</v>
      </c>
      <c r="H52" s="261">
        <f>Revenue!J108</f>
        <v>0</v>
      </c>
      <c r="I52" s="256">
        <f t="shared" si="16"/>
        <v>0</v>
      </c>
      <c r="J52" s="261">
        <f>Revenue!K108</f>
        <v>0</v>
      </c>
      <c r="K52" s="257">
        <f t="shared" si="17"/>
        <v>0</v>
      </c>
      <c r="L52" s="262">
        <f>J52+H52</f>
        <v>0</v>
      </c>
      <c r="M52" s="258">
        <f>IF(ISBLANK(L52),"  ",IF(L81&gt;0,L52/L81,IF(L52&gt;0,1,0)))</f>
        <v>0</v>
      </c>
    </row>
    <row r="53" spans="1:13" ht="15" customHeight="1" x14ac:dyDescent="0.25">
      <c r="A53" s="186" t="s">
        <v>211</v>
      </c>
      <c r="B53" s="263"/>
      <c r="C53" s="264" t="s">
        <v>117</v>
      </c>
      <c r="D53" s="245"/>
      <c r="E53" s="265" t="s">
        <v>117</v>
      </c>
      <c r="F53" s="132"/>
      <c r="G53" s="266" t="s">
        <v>117</v>
      </c>
      <c r="H53" s="263"/>
      <c r="I53" s="264" t="s">
        <v>117</v>
      </c>
      <c r="J53" s="245"/>
      <c r="K53" s="265" t="s">
        <v>117</v>
      </c>
      <c r="L53" s="132"/>
      <c r="M53" s="266" t="s">
        <v>117</v>
      </c>
    </row>
    <row r="54" spans="1:13" ht="15" customHeight="1" x14ac:dyDescent="0.25">
      <c r="A54" s="184" t="s">
        <v>243</v>
      </c>
      <c r="B54" s="263">
        <f>Revenue!F7</f>
        <v>9992902.1199999992</v>
      </c>
      <c r="C54" s="239">
        <f t="shared" si="2"/>
        <v>1</v>
      </c>
      <c r="D54" s="245">
        <f>Revenue!G7</f>
        <v>0</v>
      </c>
      <c r="E54" s="241">
        <f>IF(ISBLANK(D54),"  ",IF(F54&gt;0,D54/F54,IF(D54&gt;0,1,0)))</f>
        <v>0</v>
      </c>
      <c r="F54" s="267">
        <f t="shared" ref="F54:F59" si="19">D54+B54</f>
        <v>9992902.1199999992</v>
      </c>
      <c r="G54" s="243">
        <f>IF(ISBLANK(F54),"  ",IF(F81&gt;0,F54/F81,IF(F54&gt;0,1,0)))</f>
        <v>0.38064838710451665</v>
      </c>
      <c r="H54" s="263">
        <f>Revenue!J7</f>
        <v>11179932</v>
      </c>
      <c r="I54" s="239">
        <f t="shared" ref="I54:I72" si="20">IF(ISBLANK(H54),"  ",IF(L54&gt;0,H54/L54,IF(H54&gt;0,1,0)))</f>
        <v>1</v>
      </c>
      <c r="J54" s="245">
        <f>Revenue!K7</f>
        <v>0</v>
      </c>
      <c r="K54" s="241">
        <f t="shared" ref="K54:K72" si="21">IF(ISBLANK(J54),"  ",IF(L54&gt;0,J54/L54,IF(J54&gt;0,1,0)))</f>
        <v>0</v>
      </c>
      <c r="L54" s="267">
        <f t="shared" ref="L54:L59" si="22">J54+H54</f>
        <v>11179932</v>
      </c>
      <c r="M54" s="243">
        <f>IF(ISBLANK(L54),"  ",IF(L81&gt;0,L54/L81,IF(L54&gt;0,1,0)))</f>
        <v>0.37699944117417361</v>
      </c>
    </row>
    <row r="55" spans="1:13" ht="15" customHeight="1" x14ac:dyDescent="0.25">
      <c r="A55" s="195" t="s">
        <v>244</v>
      </c>
      <c r="B55" s="211">
        <f>Revenue!F19</f>
        <v>4617584</v>
      </c>
      <c r="C55" s="244">
        <f t="shared" si="2"/>
        <v>1</v>
      </c>
      <c r="D55" s="249">
        <f>Revenue!G19</f>
        <v>0</v>
      </c>
      <c r="E55" s="241">
        <f t="shared" ref="E55:E80" si="23">IF(ISBLANK(D55),"  ",IF(F55&gt;0,D55/F55,IF(D55&gt;0,1,0)))</f>
        <v>0</v>
      </c>
      <c r="F55" s="268">
        <f t="shared" si="19"/>
        <v>4617584</v>
      </c>
      <c r="G55" s="248">
        <f>IF(ISBLANK(F55),"  ",IF(F81&gt;0,F55/F81,IF(F55&gt;0,1,0)))</f>
        <v>0.17589243653270395</v>
      </c>
      <c r="H55" s="211">
        <f>Revenue!J19</f>
        <v>4913227</v>
      </c>
      <c r="I55" s="244">
        <f t="shared" si="20"/>
        <v>1</v>
      </c>
      <c r="J55" s="249">
        <f>Revenue!K19</f>
        <v>0</v>
      </c>
      <c r="K55" s="246">
        <f t="shared" si="21"/>
        <v>0</v>
      </c>
      <c r="L55" s="268">
        <f t="shared" si="22"/>
        <v>4913227</v>
      </c>
      <c r="M55" s="248">
        <f>IF(ISBLANK(L55),"  ",IF(L81&gt;0,L55/L81,IF(L55&gt;0,1,0)))</f>
        <v>0.16567934700871717</v>
      </c>
    </row>
    <row r="56" spans="1:13" ht="15" customHeight="1" x14ac:dyDescent="0.25">
      <c r="A56" s="269" t="s">
        <v>245</v>
      </c>
      <c r="B56" s="270">
        <f>Revenue!F9</f>
        <v>205310</v>
      </c>
      <c r="C56" s="244">
        <f t="shared" si="2"/>
        <v>1</v>
      </c>
      <c r="D56" s="271">
        <f>Revenue!G9</f>
        <v>0</v>
      </c>
      <c r="E56" s="241">
        <f t="shared" si="23"/>
        <v>0</v>
      </c>
      <c r="F56" s="272">
        <f t="shared" si="19"/>
        <v>205310</v>
      </c>
      <c r="G56" s="248">
        <f>IF(ISBLANK(F56),"  ",IF(F81&gt;0,F56/F81,IF(F56&gt;0,1,0)))</f>
        <v>7.8206430342208054E-3</v>
      </c>
      <c r="H56" s="270">
        <f>Revenue!J9</f>
        <v>204916</v>
      </c>
      <c r="I56" s="244">
        <f t="shared" si="20"/>
        <v>1</v>
      </c>
      <c r="J56" s="271">
        <f>Revenue!K9</f>
        <v>0</v>
      </c>
      <c r="K56" s="246">
        <f t="shared" si="21"/>
        <v>0</v>
      </c>
      <c r="L56" s="272">
        <f t="shared" si="22"/>
        <v>204916</v>
      </c>
      <c r="M56" s="248">
        <f>IF(ISBLANK(L56),"  ",IF(L81&gt;0,L56/L81,IF(L56&gt;0,1,0)))</f>
        <v>6.9099899254885409E-3</v>
      </c>
    </row>
    <row r="57" spans="1:13" ht="15" customHeight="1" x14ac:dyDescent="0.25">
      <c r="A57" s="269" t="s">
        <v>246</v>
      </c>
      <c r="B57" s="270">
        <f>Revenue!F10</f>
        <v>195570.42</v>
      </c>
      <c r="C57" s="244">
        <f t="shared" si="2"/>
        <v>1</v>
      </c>
      <c r="D57" s="271">
        <f>Revenue!G10</f>
        <v>0</v>
      </c>
      <c r="E57" s="241">
        <f t="shared" si="23"/>
        <v>0</v>
      </c>
      <c r="F57" s="272">
        <f t="shared" si="19"/>
        <v>195570.42</v>
      </c>
      <c r="G57" s="248">
        <f>IF(ISBLANK(F57),"  ",IF(F81&gt;0,F57/F81,IF(F57&gt;0,1,0)))</f>
        <v>7.4496441618656546E-3</v>
      </c>
      <c r="H57" s="270">
        <f>Revenue!J10</f>
        <v>215735</v>
      </c>
      <c r="I57" s="244">
        <f t="shared" si="20"/>
        <v>1</v>
      </c>
      <c r="J57" s="271">
        <f>Revenue!K10</f>
        <v>0</v>
      </c>
      <c r="K57" s="246">
        <f t="shared" si="21"/>
        <v>0</v>
      </c>
      <c r="L57" s="272">
        <f t="shared" si="22"/>
        <v>215735</v>
      </c>
      <c r="M57" s="248">
        <f>IF(ISBLANK(L57),"  ",IF(L81&gt;0,L57/L81,IF(L57&gt;0,1,0)))</f>
        <v>7.2748183478853305E-3</v>
      </c>
    </row>
    <row r="58" spans="1:13" ht="15" customHeight="1" x14ac:dyDescent="0.25">
      <c r="A58" s="269" t="s">
        <v>412</v>
      </c>
      <c r="B58" s="270">
        <v>0</v>
      </c>
      <c r="C58" s="244">
        <f>IF(ISBLANK(B58),"  ",IF(F58&gt;0,B58/F58,IF(B58&gt;0,1,0)))</f>
        <v>0</v>
      </c>
      <c r="D58" s="271">
        <f>Athletics!U13</f>
        <v>0</v>
      </c>
      <c r="E58" s="241">
        <f t="shared" si="23"/>
        <v>0</v>
      </c>
      <c r="F58" s="272">
        <f t="shared" si="19"/>
        <v>0</v>
      </c>
      <c r="G58" s="248">
        <f>IF(ISBLANK(F58),"  ",IF(F83&gt;0,F58/F83,IF(F58&gt;0,1,0)))</f>
        <v>0</v>
      </c>
      <c r="H58" s="270">
        <v>0</v>
      </c>
      <c r="I58" s="244">
        <f>IF(ISBLANK(H58),"  ",IF(L58&gt;0,H58/L58,IF(H58&gt;0,1,0)))</f>
        <v>0</v>
      </c>
      <c r="J58" s="271">
        <f>Athletics!W13</f>
        <v>0</v>
      </c>
      <c r="K58" s="246">
        <f>IF(ISBLANK(J58),"  ",IF(L58&gt;0,J58/L58,IF(J58&gt;0,1,0)))</f>
        <v>0</v>
      </c>
      <c r="L58" s="272">
        <f t="shared" si="22"/>
        <v>0</v>
      </c>
      <c r="M58" s="248">
        <f>IF(ISBLANK(L58),"  ",IF(L83&gt;0,L58/L83,IF(L58&gt;0,1,0)))</f>
        <v>0</v>
      </c>
    </row>
    <row r="59" spans="1:13" ht="15" customHeight="1" x14ac:dyDescent="0.25">
      <c r="A59" s="195" t="s">
        <v>253</v>
      </c>
      <c r="B59" s="211">
        <f>Revenue!F11+Revenue!F12+Revenue!F14+Revenue!F15+Revenue!F17+Revenue!F18+Revenue!F22+Revenue!F23+Revenue!F13+Revenue!F16</f>
        <v>3493719.79</v>
      </c>
      <c r="C59" s="244">
        <f t="shared" si="2"/>
        <v>0.93390426690522144</v>
      </c>
      <c r="D59" s="249">
        <f>Revenue!G11+Revenue!G12+Revenue!G14+Revenue!G15+Revenue!G17+Revenue!G18+Revenue!G22+Revenue!G23+Revenue!G13+Revenue!G16</f>
        <v>247263</v>
      </c>
      <c r="E59" s="241">
        <f t="shared" si="23"/>
        <v>6.609573309477855E-2</v>
      </c>
      <c r="F59" s="268">
        <f t="shared" si="19"/>
        <v>3740982.79</v>
      </c>
      <c r="G59" s="248">
        <f>IF(ISBLANK(F59),"  ",IF(F81&gt;0,F59/F81,IF(F59&gt;0,1,0)))</f>
        <v>0.14250105205666269</v>
      </c>
      <c r="H59" s="211">
        <f>Revenue!J11+Revenue!J12+Revenue!J14+Revenue!J15+Revenue!J17+Revenue!J18+Revenue!J22+Revenue!J23+Revenue!J13+Revenue!J16</f>
        <v>3871785</v>
      </c>
      <c r="I59" s="244">
        <f t="shared" si="20"/>
        <v>0.93277818064425977</v>
      </c>
      <c r="J59" s="249">
        <f>Revenue!K11+Revenue!K12+Revenue!K14+Revenue!K15+Revenue!K17+Revenue!K18+Revenue!K22+Revenue!K23+Revenue!K13+Revenue!K16</f>
        <v>279025</v>
      </c>
      <c r="K59" s="246">
        <f t="shared" si="21"/>
        <v>6.7221819355740203E-2</v>
      </c>
      <c r="L59" s="268">
        <f t="shared" si="22"/>
        <v>4150810</v>
      </c>
      <c r="M59" s="248">
        <f>IF(ISBLANK(L59),"  ",IF(L81&gt;0,L59/L81,IF(L59&gt;0,1,0)))</f>
        <v>0.13996981827976873</v>
      </c>
    </row>
    <row r="60" spans="1:13" s="140" customFormat="1" ht="15" customHeight="1" x14ac:dyDescent="0.25">
      <c r="A60" s="209" t="s">
        <v>216</v>
      </c>
      <c r="B60" s="214">
        <f>B59+B57+B56+B55+B54</f>
        <v>18505086.329999998</v>
      </c>
      <c r="C60" s="256">
        <f t="shared" si="2"/>
        <v>0.98681429213754945</v>
      </c>
      <c r="D60" s="259">
        <f>D59+D57+D56+D55+D54+D58</f>
        <v>247263</v>
      </c>
      <c r="E60" s="284">
        <f t="shared" si="23"/>
        <v>1.3185707862450534E-2</v>
      </c>
      <c r="F60" s="273">
        <f>F59+F57+F56+F55+F54+F58</f>
        <v>18752349.329999998</v>
      </c>
      <c r="G60" s="258">
        <f>IF(ISBLANK(F60),"  ",IF(F81&gt;0,F60/F81,IF(F60&gt;0,1,0)))</f>
        <v>0.71431216288996968</v>
      </c>
      <c r="H60" s="214">
        <f>H59+H57+H56+H55+H54</f>
        <v>20385595</v>
      </c>
      <c r="I60" s="256">
        <f t="shared" si="20"/>
        <v>0.98649745313487502</v>
      </c>
      <c r="J60" s="259">
        <f>J59+J57+J56+J55+J54+J58</f>
        <v>279025</v>
      </c>
      <c r="K60" s="257">
        <f t="shared" si="21"/>
        <v>1.350254686512503E-2</v>
      </c>
      <c r="L60" s="268">
        <f>L59+L57+L56+L55+L54+L58</f>
        <v>20664620</v>
      </c>
      <c r="M60" s="258">
        <f>IF(ISBLANK(L60),"  ",IF(L81&gt;0,L60/L81,IF(L60&gt;0,1,0)))</f>
        <v>0.69683341473603333</v>
      </c>
    </row>
    <row r="61" spans="1:13" ht="15" customHeight="1" x14ac:dyDescent="0.25">
      <c r="A61" s="238" t="s">
        <v>217</v>
      </c>
      <c r="B61" s="274">
        <f>Revenue!F26</f>
        <v>0</v>
      </c>
      <c r="C61" s="244">
        <f t="shared" si="2"/>
        <v>0</v>
      </c>
      <c r="D61" s="275">
        <f>Revenue!G26</f>
        <v>0</v>
      </c>
      <c r="E61" s="241">
        <f t="shared" si="23"/>
        <v>0</v>
      </c>
      <c r="F61" s="276">
        <f t="shared" ref="F61:F70" si="24">D61+B61</f>
        <v>0</v>
      </c>
      <c r="G61" s="248">
        <f>IF(ISBLANK(F61),"  ",IF(F81&gt;0,F61/F81,IF(F61&gt;0,1,0)))</f>
        <v>0</v>
      </c>
      <c r="H61" s="274">
        <f>Revenue!J26</f>
        <v>0</v>
      </c>
      <c r="I61" s="244">
        <f t="shared" si="20"/>
        <v>0</v>
      </c>
      <c r="J61" s="275">
        <f>Revenue!K26</f>
        <v>0</v>
      </c>
      <c r="K61" s="246">
        <f t="shared" si="21"/>
        <v>0</v>
      </c>
      <c r="L61" s="276">
        <f t="shared" ref="L61:L70" si="25">J61+H61</f>
        <v>0</v>
      </c>
      <c r="M61" s="248">
        <f>IF(ISBLANK(L61),"  ",IF(L81&gt;0,L61/L81,IF(L61&gt;0,1,0)))</f>
        <v>0</v>
      </c>
    </row>
    <row r="62" spans="1:13" ht="15" customHeight="1" x14ac:dyDescent="0.25">
      <c r="A62" s="277" t="s">
        <v>247</v>
      </c>
      <c r="B62" s="196">
        <f>Revenue!F27</f>
        <v>0</v>
      </c>
      <c r="C62" s="244">
        <f t="shared" si="2"/>
        <v>0</v>
      </c>
      <c r="D62" s="249">
        <f>Revenue!G27</f>
        <v>0</v>
      </c>
      <c r="E62" s="241">
        <f t="shared" si="23"/>
        <v>0</v>
      </c>
      <c r="F62" s="234">
        <f t="shared" si="24"/>
        <v>0</v>
      </c>
      <c r="G62" s="248">
        <f>IF(ISBLANK(F62),"  ",IF(F81&gt;0,F62/F81,IF(F62&gt;0,1,0)))</f>
        <v>0</v>
      </c>
      <c r="H62" s="196">
        <f>Revenue!J27</f>
        <v>0</v>
      </c>
      <c r="I62" s="244">
        <f t="shared" si="20"/>
        <v>0</v>
      </c>
      <c r="J62" s="249">
        <f>Revenue!K27</f>
        <v>0</v>
      </c>
      <c r="K62" s="246">
        <f t="shared" si="21"/>
        <v>0</v>
      </c>
      <c r="L62" s="234">
        <f t="shared" si="25"/>
        <v>0</v>
      </c>
      <c r="M62" s="248">
        <f>IF(ISBLANK(L62),"  ",IF(L81&gt;0,L62/L81,IF(L62&gt;0,1,0)))</f>
        <v>0</v>
      </c>
    </row>
    <row r="63" spans="1:13" ht="15" customHeight="1" x14ac:dyDescent="0.25">
      <c r="A63" s="184" t="s">
        <v>218</v>
      </c>
      <c r="B63" s="196">
        <f>Revenue!F28</f>
        <v>0</v>
      </c>
      <c r="C63" s="244">
        <f t="shared" si="2"/>
        <v>0</v>
      </c>
      <c r="D63" s="249">
        <f>Revenue!G28</f>
        <v>0</v>
      </c>
      <c r="E63" s="241">
        <f t="shared" si="23"/>
        <v>0</v>
      </c>
      <c r="F63" s="234">
        <f t="shared" si="24"/>
        <v>0</v>
      </c>
      <c r="G63" s="248">
        <f>IF(ISBLANK(F63),"  ",IF(F81&gt;0,F63/F81,IF(F63&gt;0,1,0)))</f>
        <v>0</v>
      </c>
      <c r="H63" s="196">
        <f>Revenue!J28</f>
        <v>0</v>
      </c>
      <c r="I63" s="244">
        <f t="shared" si="20"/>
        <v>0</v>
      </c>
      <c r="J63" s="249">
        <f>Revenue!K28</f>
        <v>0</v>
      </c>
      <c r="K63" s="246">
        <f t="shared" si="21"/>
        <v>0</v>
      </c>
      <c r="L63" s="234">
        <f t="shared" si="25"/>
        <v>0</v>
      </c>
      <c r="M63" s="248">
        <f>IF(ISBLANK(L63),"  ",IF(L81&gt;0,L63/L81,IF(L63&gt;0,1,0)))</f>
        <v>0</v>
      </c>
    </row>
    <row r="64" spans="1:13" ht="15" customHeight="1" x14ac:dyDescent="0.25">
      <c r="A64" s="198" t="s">
        <v>219</v>
      </c>
      <c r="B64" s="196">
        <f>Revenue!F73</f>
        <v>0</v>
      </c>
      <c r="C64" s="244">
        <f t="shared" si="2"/>
        <v>0</v>
      </c>
      <c r="D64" s="249">
        <f>Revenue!G73</f>
        <v>0</v>
      </c>
      <c r="E64" s="241">
        <f t="shared" si="23"/>
        <v>0</v>
      </c>
      <c r="F64" s="234">
        <f t="shared" si="24"/>
        <v>0</v>
      </c>
      <c r="G64" s="248">
        <f>IF(ISBLANK(F64),"  ",IF(F81&gt;0,F64/F81,IF(F64&gt;0,1,0)))</f>
        <v>0</v>
      </c>
      <c r="H64" s="196">
        <f>Revenue!J73</f>
        <v>0</v>
      </c>
      <c r="I64" s="244">
        <f t="shared" si="20"/>
        <v>0</v>
      </c>
      <c r="J64" s="249">
        <f>Revenue!K73</f>
        <v>0</v>
      </c>
      <c r="K64" s="246">
        <f t="shared" si="21"/>
        <v>0</v>
      </c>
      <c r="L64" s="234">
        <f t="shared" si="25"/>
        <v>0</v>
      </c>
      <c r="M64" s="248">
        <f>IF(ISBLANK(L64),"  ",IF(L81&gt;0,L64/L81,IF(L64&gt;0,1,0)))</f>
        <v>0</v>
      </c>
    </row>
    <row r="65" spans="1:13" ht="15" customHeight="1" x14ac:dyDescent="0.25">
      <c r="A65" s="277" t="s">
        <v>220</v>
      </c>
      <c r="B65" s="196">
        <f>Revenue!F29</f>
        <v>0</v>
      </c>
      <c r="C65" s="244">
        <f t="shared" si="2"/>
        <v>0</v>
      </c>
      <c r="D65" s="249">
        <f>Revenue!G29</f>
        <v>0</v>
      </c>
      <c r="E65" s="241">
        <f t="shared" si="23"/>
        <v>0</v>
      </c>
      <c r="F65" s="234">
        <f t="shared" si="24"/>
        <v>0</v>
      </c>
      <c r="G65" s="248">
        <f>IF(ISBLANK(F65),"  ",IF(F81&gt;0,F65/F81,IF(F65&gt;0,1,0)))</f>
        <v>0</v>
      </c>
      <c r="H65" s="196">
        <f>Revenue!J29</f>
        <v>0</v>
      </c>
      <c r="I65" s="244">
        <f t="shared" si="20"/>
        <v>0</v>
      </c>
      <c r="J65" s="249">
        <f>Revenue!K29</f>
        <v>0</v>
      </c>
      <c r="K65" s="246">
        <f t="shared" si="21"/>
        <v>0</v>
      </c>
      <c r="L65" s="234">
        <f t="shared" si="25"/>
        <v>0</v>
      </c>
      <c r="M65" s="248">
        <f>IF(ISBLANK(L65),"  ",IF(L81&gt;0,L65/L81,IF(L65&gt;0,1,0)))</f>
        <v>0</v>
      </c>
    </row>
    <row r="66" spans="1:13" ht="15" customHeight="1" x14ac:dyDescent="0.25">
      <c r="A66" s="277" t="s">
        <v>221</v>
      </c>
      <c r="B66" s="196">
        <v>0</v>
      </c>
      <c r="C66" s="244">
        <f t="shared" si="2"/>
        <v>0</v>
      </c>
      <c r="D66" s="249">
        <f>Athletics!U24-Athletics!U21-Athletics!U13-Athletics!U23</f>
        <v>0</v>
      </c>
      <c r="E66" s="241">
        <f t="shared" si="23"/>
        <v>0</v>
      </c>
      <c r="F66" s="234">
        <f t="shared" si="24"/>
        <v>0</v>
      </c>
      <c r="G66" s="248">
        <f>IF(ISBLANK(F66),"  ",IF(F81&gt;0,F66/F81,IF(F66&gt;0,1,0)))</f>
        <v>0</v>
      </c>
      <c r="H66" s="196">
        <v>0</v>
      </c>
      <c r="I66" s="244">
        <f t="shared" si="20"/>
        <v>0</v>
      </c>
      <c r="J66" s="249">
        <f>Athletics!W24-Athletics!W21-Athletics!W13-Athletics!W23</f>
        <v>0</v>
      </c>
      <c r="K66" s="246">
        <f t="shared" si="21"/>
        <v>0</v>
      </c>
      <c r="L66" s="234">
        <f t="shared" si="25"/>
        <v>0</v>
      </c>
      <c r="M66" s="248">
        <f>IF(ISBLANK(L66),"  ",IF(L81&gt;0,L66/L81,IF(L66&gt;0,1,0)))</f>
        <v>0</v>
      </c>
    </row>
    <row r="67" spans="1:13" ht="15" customHeight="1" x14ac:dyDescent="0.25">
      <c r="A67" s="238" t="s">
        <v>248</v>
      </c>
      <c r="B67" s="196">
        <f>Revenue!F84</f>
        <v>0</v>
      </c>
      <c r="C67" s="244">
        <f t="shared" si="2"/>
        <v>0</v>
      </c>
      <c r="D67" s="249">
        <f>Revenue!G84</f>
        <v>0</v>
      </c>
      <c r="E67" s="241">
        <f t="shared" si="23"/>
        <v>0</v>
      </c>
      <c r="F67" s="234">
        <f t="shared" si="24"/>
        <v>0</v>
      </c>
      <c r="G67" s="248">
        <f>IF(ISBLANK(F67),"  ",IF(F81&gt;0,F67/F81,IF(F67&gt;0,1,0)))</f>
        <v>0</v>
      </c>
      <c r="H67" s="196">
        <f>Revenue!J84</f>
        <v>0</v>
      </c>
      <c r="I67" s="244">
        <f t="shared" si="20"/>
        <v>0</v>
      </c>
      <c r="J67" s="249">
        <f>Revenue!K84</f>
        <v>0</v>
      </c>
      <c r="K67" s="246">
        <f t="shared" si="21"/>
        <v>0</v>
      </c>
      <c r="L67" s="234">
        <f t="shared" si="25"/>
        <v>0</v>
      </c>
      <c r="M67" s="248">
        <f>IF(ISBLANK(L67),"  ",IF(L81&gt;0,L67/L81,IF(L67&gt;0,1,0)))</f>
        <v>0</v>
      </c>
    </row>
    <row r="68" spans="1:13" ht="15" customHeight="1" x14ac:dyDescent="0.25">
      <c r="A68" s="238" t="s">
        <v>249</v>
      </c>
      <c r="B68" s="196">
        <f>Revenue!F78</f>
        <v>0</v>
      </c>
      <c r="C68" s="244">
        <f t="shared" si="2"/>
        <v>0</v>
      </c>
      <c r="D68" s="249">
        <f>Revenue!G78</f>
        <v>0</v>
      </c>
      <c r="E68" s="241">
        <f t="shared" si="23"/>
        <v>0</v>
      </c>
      <c r="F68" s="234">
        <f t="shared" si="24"/>
        <v>0</v>
      </c>
      <c r="G68" s="248">
        <f>IF(ISBLANK(F68),"  ",IF(F81&gt;0,F68/F81,IF(F68&gt;0,1,0)))</f>
        <v>0</v>
      </c>
      <c r="H68" s="196">
        <f>Revenue!J78</f>
        <v>0</v>
      </c>
      <c r="I68" s="244">
        <f t="shared" si="20"/>
        <v>0</v>
      </c>
      <c r="J68" s="249">
        <f>Revenue!K78</f>
        <v>0</v>
      </c>
      <c r="K68" s="246">
        <f t="shared" si="21"/>
        <v>0</v>
      </c>
      <c r="L68" s="234">
        <f t="shared" si="25"/>
        <v>0</v>
      </c>
      <c r="M68" s="248">
        <f>IF(ISBLANK(L68),"  ",IF(L81&gt;0,L68/L81,IF(L68&gt;0,1,0)))</f>
        <v>0</v>
      </c>
    </row>
    <row r="69" spans="1:13" ht="15" customHeight="1" x14ac:dyDescent="0.25">
      <c r="A69" s="184" t="s">
        <v>250</v>
      </c>
      <c r="B69" s="196">
        <f>Revenue!F75+Revenue!F74</f>
        <v>0</v>
      </c>
      <c r="C69" s="244">
        <f t="shared" si="2"/>
        <v>0</v>
      </c>
      <c r="D69" s="249">
        <f>Revenue!G75+ Revenue!G74</f>
        <v>0</v>
      </c>
      <c r="E69" s="241">
        <f t="shared" si="23"/>
        <v>0</v>
      </c>
      <c r="F69" s="234">
        <f t="shared" si="24"/>
        <v>0</v>
      </c>
      <c r="G69" s="248">
        <f>IF(ISBLANK(F69),"  ",IF(F81&gt;0,F69/F81,IF(F69&gt;0,1,0)))</f>
        <v>0</v>
      </c>
      <c r="H69" s="196">
        <f>Revenue!J75+Revenue!J74</f>
        <v>0</v>
      </c>
      <c r="I69" s="244">
        <f t="shared" si="20"/>
        <v>0</v>
      </c>
      <c r="J69" s="249">
        <f>Revenue!K75+Revenue!K74</f>
        <v>0</v>
      </c>
      <c r="K69" s="246">
        <f t="shared" si="21"/>
        <v>0</v>
      </c>
      <c r="L69" s="234">
        <f t="shared" si="25"/>
        <v>0</v>
      </c>
      <c r="M69" s="248">
        <f>IF(ISBLANK(L69),"  ",IF(L81&gt;0,L69/L81,IF(L69&gt;0,1,0)))</f>
        <v>0</v>
      </c>
    </row>
    <row r="70" spans="1:13" ht="15" customHeight="1" x14ac:dyDescent="0.25">
      <c r="A70" s="198" t="s">
        <v>222</v>
      </c>
      <c r="B70" s="196">
        <f>Revenue!F30</f>
        <v>347044.66</v>
      </c>
      <c r="C70" s="244">
        <f t="shared" si="2"/>
        <v>1</v>
      </c>
      <c r="D70" s="249">
        <f>Revenue!G30</f>
        <v>0</v>
      </c>
      <c r="E70" s="241">
        <f t="shared" si="23"/>
        <v>0</v>
      </c>
      <c r="F70" s="234">
        <f t="shared" si="24"/>
        <v>347044.66</v>
      </c>
      <c r="G70" s="248">
        <f>IF(ISBLANK(F70),"  ",IF(F81&gt;0,F70/F81,IF(F70&gt;0,1,0)))</f>
        <v>1.3219582108969499E-2</v>
      </c>
      <c r="H70" s="196">
        <f>Revenue!J30</f>
        <v>32272</v>
      </c>
      <c r="I70" s="244">
        <f t="shared" si="20"/>
        <v>1</v>
      </c>
      <c r="J70" s="249">
        <f>Revenue!K30</f>
        <v>0</v>
      </c>
      <c r="K70" s="246">
        <f t="shared" si="21"/>
        <v>0</v>
      </c>
      <c r="L70" s="234">
        <f t="shared" si="25"/>
        <v>32272</v>
      </c>
      <c r="M70" s="248">
        <f>IF(ISBLANK(L70),"  ",IF(L81&gt;0,L70/L81,IF(L70&gt;0,1,0)))</f>
        <v>1.0882468664007018E-3</v>
      </c>
    </row>
    <row r="71" spans="1:13" ht="15" customHeight="1" x14ac:dyDescent="0.25">
      <c r="A71" s="238" t="s">
        <v>527</v>
      </c>
      <c r="B71" s="196">
        <f>Revenue!F31</f>
        <v>0</v>
      </c>
      <c r="C71" s="244">
        <f t="shared" ref="C71" si="26">IF(ISBLANK(B71),"  ",IF(F71&gt;0,B71/F71,IF(B71&gt;0,1,0)))</f>
        <v>0</v>
      </c>
      <c r="D71" s="249">
        <f>Revenue!G31</f>
        <v>0</v>
      </c>
      <c r="E71" s="241">
        <f t="shared" ref="E71" si="27">IF(ISBLANK(D71),"  ",IF(F71&gt;0,D71/F71,IF(D71&gt;0,1,0)))</f>
        <v>0</v>
      </c>
      <c r="F71" s="234">
        <f t="shared" ref="F71" si="28">D71+B71</f>
        <v>0</v>
      </c>
      <c r="G71" s="248">
        <f>IF(ISBLANK(F71),"  ",IF(F82&gt;0,F71/F82,IF(F71&gt;0,1,0)))</f>
        <v>0</v>
      </c>
      <c r="H71" s="196">
        <f>Revenue!J31</f>
        <v>0</v>
      </c>
      <c r="I71" s="244">
        <f t="shared" ref="I71" si="29">IF(ISBLANK(H71),"  ",IF(L71&gt;0,H71/L71,IF(H71&gt;0,1,0)))</f>
        <v>0</v>
      </c>
      <c r="J71" s="249">
        <f>Revenue!K31</f>
        <v>0</v>
      </c>
      <c r="K71" s="246">
        <f t="shared" ref="K71" si="30">IF(ISBLANK(J71),"  ",IF(L71&gt;0,J71/L71,IF(J71&gt;0,1,0)))</f>
        <v>0</v>
      </c>
      <c r="L71" s="234">
        <f t="shared" ref="L71" si="31">J71+H71</f>
        <v>0</v>
      </c>
      <c r="M71" s="248">
        <f>IF(ISBLANK(L71),"  ",IF(L82&gt;0,L71/L82,IF(L71&gt;0,1,0)))</f>
        <v>0</v>
      </c>
    </row>
    <row r="72" spans="1:13" s="140" customFormat="1" ht="15" customHeight="1" x14ac:dyDescent="0.25">
      <c r="A72" s="215" t="s">
        <v>223</v>
      </c>
      <c r="B72" s="204">
        <f>B60+SUM(B61:B71)</f>
        <v>18852130.989999998</v>
      </c>
      <c r="C72" s="256">
        <f t="shared" si="2"/>
        <v>0.98705388243577463</v>
      </c>
      <c r="D72" s="259">
        <f>D60+SUM(D61:D71)</f>
        <v>247263</v>
      </c>
      <c r="E72" s="284">
        <f t="shared" si="23"/>
        <v>1.2946117564225399E-2</v>
      </c>
      <c r="F72" s="204">
        <f>F60+SUM(F61:F71)</f>
        <v>19099393.989999998</v>
      </c>
      <c r="G72" s="258">
        <f>IF(ISBLANK(F72),"  ",IF(F81&gt;0,F72/F81,IF(F72&gt;0,1,0)))</f>
        <v>0.72753174499893924</v>
      </c>
      <c r="H72" s="204">
        <f>H60+SUM(H61:H71)</f>
        <v>20417867</v>
      </c>
      <c r="I72" s="256">
        <f t="shared" si="20"/>
        <v>0.98651850722321011</v>
      </c>
      <c r="J72" s="259">
        <f>J60+SUM(J61:J71)</f>
        <v>279025</v>
      </c>
      <c r="K72" s="257">
        <f t="shared" si="21"/>
        <v>1.3481492776789868E-2</v>
      </c>
      <c r="L72" s="204">
        <f>L60+SUM(L61:L71)</f>
        <v>20696892</v>
      </c>
      <c r="M72" s="258">
        <f>IF(ISBLANK(L72),"  ",IF(L81&gt;0,L72/L81,IF(L72&gt;0,1,0)))</f>
        <v>0.69792166160243407</v>
      </c>
    </row>
    <row r="73" spans="1:13" ht="15" customHeight="1" x14ac:dyDescent="0.25">
      <c r="A73" s="186" t="s">
        <v>224</v>
      </c>
      <c r="B73" s="211"/>
      <c r="C73" s="253" t="s">
        <v>117</v>
      </c>
      <c r="D73" s="249"/>
      <c r="E73" s="249" t="str">
        <f t="shared" si="23"/>
        <v xml:space="preserve">  </v>
      </c>
      <c r="F73" s="234"/>
      <c r="G73" s="255" t="s">
        <v>117</v>
      </c>
      <c r="H73" s="211"/>
      <c r="I73" s="253" t="s">
        <v>117</v>
      </c>
      <c r="J73" s="249"/>
      <c r="K73" s="254" t="s">
        <v>117</v>
      </c>
      <c r="L73" s="234"/>
      <c r="M73" s="255" t="s">
        <v>117</v>
      </c>
    </row>
    <row r="74" spans="1:13" ht="15" customHeight="1" x14ac:dyDescent="0.25">
      <c r="A74" s="184" t="s">
        <v>225</v>
      </c>
      <c r="B74" s="131">
        <f>Revenue!F64</f>
        <v>0</v>
      </c>
      <c r="C74" s="239">
        <f t="shared" si="2"/>
        <v>0</v>
      </c>
      <c r="D74" s="245">
        <f>Revenue!G64</f>
        <v>0</v>
      </c>
      <c r="E74" s="241">
        <f t="shared" si="23"/>
        <v>0</v>
      </c>
      <c r="F74" s="132">
        <f>D74+B74</f>
        <v>0</v>
      </c>
      <c r="G74" s="243">
        <f>IF(ISBLANK(F74),"  ",IF(F81&gt;0,F74/F81,IF(F74&gt;0,1,0)))</f>
        <v>0</v>
      </c>
      <c r="H74" s="131">
        <f>Revenue!J64</f>
        <v>0</v>
      </c>
      <c r="I74" s="239">
        <f>IF(ISBLANK(H74),"  ",IF(L74&gt;0,H74/L74,IF(H74&gt;0,1,0)))</f>
        <v>0</v>
      </c>
      <c r="J74" s="245">
        <f>Revenue!K64</f>
        <v>0</v>
      </c>
      <c r="K74" s="241">
        <f>IF(ISBLANK(J74),"  ",IF(L74&gt;0,J74/L74,IF(J74&gt;0,1,0)))</f>
        <v>0</v>
      </c>
      <c r="L74" s="132">
        <f>J74+H74</f>
        <v>0</v>
      </c>
      <c r="M74" s="243">
        <f>IF(ISBLANK(L74),"  ",IF(L81&gt;0,L74/L81,IF(L74&gt;0,1,0)))</f>
        <v>0</v>
      </c>
    </row>
    <row r="75" spans="1:13" ht="15" customHeight="1" x14ac:dyDescent="0.25">
      <c r="A75" s="195" t="s">
        <v>226</v>
      </c>
      <c r="B75" s="196">
        <f>Revenue!F65</f>
        <v>0</v>
      </c>
      <c r="C75" s="244">
        <f t="shared" si="2"/>
        <v>0</v>
      </c>
      <c r="D75" s="249">
        <f>Revenue!G65</f>
        <v>0</v>
      </c>
      <c r="E75" s="241">
        <f t="shared" si="23"/>
        <v>0</v>
      </c>
      <c r="F75" s="234">
        <f>D75+B75</f>
        <v>0</v>
      </c>
      <c r="G75" s="248">
        <f>IF(ISBLANK(F75),"  ",IF(F81&gt;0,F75/F81,IF(F75&gt;0,1,0)))</f>
        <v>0</v>
      </c>
      <c r="H75" s="196">
        <f>Revenue!J65</f>
        <v>0</v>
      </c>
      <c r="I75" s="244">
        <f>IF(ISBLANK(H75),"  ",IF(L75&gt;0,H75/L75,IF(H75&gt;0,1,0)))</f>
        <v>0</v>
      </c>
      <c r="J75" s="249">
        <f>Revenue!K65</f>
        <v>0</v>
      </c>
      <c r="K75" s="246">
        <f>IF(ISBLANK(J75),"  ",IF(L75&gt;0,J75/L75,IF(J75&gt;0,1,0)))</f>
        <v>0</v>
      </c>
      <c r="L75" s="234">
        <f>J75+H75</f>
        <v>0</v>
      </c>
      <c r="M75" s="248">
        <f>IF(ISBLANK(L75),"  ",IF(L81&gt;0,L75/L81,IF(L75&gt;0,1,0)))</f>
        <v>0</v>
      </c>
    </row>
    <row r="76" spans="1:13" ht="15" customHeight="1" x14ac:dyDescent="0.25">
      <c r="A76" s="210" t="s">
        <v>227</v>
      </c>
      <c r="B76" s="211"/>
      <c r="C76" s="253" t="s">
        <v>117</v>
      </c>
      <c r="D76" s="249"/>
      <c r="E76" s="249" t="str">
        <f t="shared" si="23"/>
        <v xml:space="preserve">  </v>
      </c>
      <c r="F76" s="234"/>
      <c r="G76" s="255" t="s">
        <v>117</v>
      </c>
      <c r="H76" s="211"/>
      <c r="I76" s="253" t="s">
        <v>117</v>
      </c>
      <c r="J76" s="249"/>
      <c r="K76" s="254" t="s">
        <v>117</v>
      </c>
      <c r="L76" s="234"/>
      <c r="M76" s="255" t="s">
        <v>117</v>
      </c>
    </row>
    <row r="77" spans="1:13" ht="15" customHeight="1" x14ac:dyDescent="0.25">
      <c r="A77" s="184" t="s">
        <v>228</v>
      </c>
      <c r="B77" s="131">
        <f>Revenue!F66</f>
        <v>0</v>
      </c>
      <c r="C77" s="239">
        <f t="shared" si="2"/>
        <v>0</v>
      </c>
      <c r="D77" s="245">
        <f>Revenue!G66</f>
        <v>0</v>
      </c>
      <c r="E77" s="284">
        <f t="shared" si="23"/>
        <v>0</v>
      </c>
      <c r="F77" s="132">
        <f>D77+B77</f>
        <v>0</v>
      </c>
      <c r="G77" s="243">
        <f>IF(ISBLANK(F77),"  ",IF(F81&gt;0,F77/F81,IF(F77&gt;0,1,0)))</f>
        <v>0</v>
      </c>
      <c r="H77" s="131">
        <f>Revenue!J66</f>
        <v>0</v>
      </c>
      <c r="I77" s="239">
        <f>IF(ISBLANK(H77),"  ",IF(L77&gt;0,H77/L77,IF(H77&gt;0,1,0)))</f>
        <v>0</v>
      </c>
      <c r="J77" s="245">
        <f>Revenue!K66</f>
        <v>0</v>
      </c>
      <c r="K77" s="241">
        <f>IF(ISBLANK(J77),"  ",IF(L77&gt;0,J77/L77,IF(J77&gt;0,1,0)))</f>
        <v>0</v>
      </c>
      <c r="L77" s="132">
        <f>J77+H77</f>
        <v>0</v>
      </c>
      <c r="M77" s="243">
        <f>IF(ISBLANK(L77),"  ",IF(L81&gt;0,L77/L81,IF(L77&gt;0,1,0)))</f>
        <v>0</v>
      </c>
    </row>
    <row r="78" spans="1:13" ht="15" customHeight="1" x14ac:dyDescent="0.25">
      <c r="A78" s="195" t="s">
        <v>252</v>
      </c>
      <c r="B78" s="196">
        <f>Revenue!F67+Revenue!F72</f>
        <v>0</v>
      </c>
      <c r="C78" s="244">
        <f t="shared" si="2"/>
        <v>0</v>
      </c>
      <c r="D78" s="249">
        <f>Revenue!G67+Revenue!G72</f>
        <v>0</v>
      </c>
      <c r="E78" s="284">
        <f t="shared" si="23"/>
        <v>0</v>
      </c>
      <c r="F78" s="234">
        <f>D78+B78</f>
        <v>0</v>
      </c>
      <c r="G78" s="248">
        <f>IF(ISBLANK(F78),"  ",IF(F81&gt;0,F78/F81,IF(F78&gt;0,1,0)))</f>
        <v>0</v>
      </c>
      <c r="H78" s="196">
        <f>Revenue!J67+Revenue!J72</f>
        <v>0</v>
      </c>
      <c r="I78" s="244">
        <f>IF(ISBLANK(H78),"  ",IF(L78&gt;0,H78/L78,IF(H78&gt;0,1,0)))</f>
        <v>0</v>
      </c>
      <c r="J78" s="249">
        <f>Revenue!K67+Revenue!K72</f>
        <v>0</v>
      </c>
      <c r="K78" s="246">
        <f>IF(ISBLANK(J78),"  ",IF(L78&gt;0,J78/L78,IF(J78&gt;0,1,0)))</f>
        <v>0</v>
      </c>
      <c r="L78" s="234">
        <f>J78+H78</f>
        <v>0</v>
      </c>
      <c r="M78" s="248">
        <f>IF(ISBLANK(L78),"  ",IF(L81&gt;0,L78/L81,IF(L78&gt;0,1,0)))</f>
        <v>0</v>
      </c>
    </row>
    <row r="79" spans="1:13" s="140" customFormat="1" ht="15" customHeight="1" x14ac:dyDescent="0.25">
      <c r="A79" s="210" t="s">
        <v>229</v>
      </c>
      <c r="B79" s="278">
        <f>B78+B77+B75+B74</f>
        <v>0</v>
      </c>
      <c r="C79" s="256">
        <f t="shared" si="2"/>
        <v>0</v>
      </c>
      <c r="D79" s="279">
        <f>D78+D77+D75+D74</f>
        <v>0</v>
      </c>
      <c r="E79" s="284">
        <f t="shared" si="23"/>
        <v>0</v>
      </c>
      <c r="F79" s="260">
        <f>F78+F77+F76+F75+F74</f>
        <v>0</v>
      </c>
      <c r="G79" s="258">
        <f>IF(ISBLANK(F79),"  ",IF(F81&gt;0,F79/F81,IF(F79&gt;0,1,0)))</f>
        <v>0</v>
      </c>
      <c r="H79" s="278">
        <f>H78+H77+H75+H74</f>
        <v>0</v>
      </c>
      <c r="I79" s="256">
        <f>IF(ISBLANK(H79),"  ",IF(L79&gt;0,H79/L79,IF(H79&gt;0,1,0)))</f>
        <v>0</v>
      </c>
      <c r="J79" s="279">
        <f>J78+J77+J75+J74</f>
        <v>0</v>
      </c>
      <c r="K79" s="257">
        <f>IF(ISBLANK(J79),"  ",IF(L79&gt;0,J79/L79,IF(J79&gt;0,1,0)))</f>
        <v>0</v>
      </c>
      <c r="L79" s="260">
        <f>L78+L77+L76+L75+L74</f>
        <v>0</v>
      </c>
      <c r="M79" s="258">
        <f>IF(ISBLANK(L79),"  ",IF(L81&gt;0,L79/L81,IF(L79&gt;0,1,0)))</f>
        <v>0</v>
      </c>
    </row>
    <row r="80" spans="1:13" s="140" customFormat="1" ht="15" customHeight="1" x14ac:dyDescent="0.25">
      <c r="A80" s="210" t="s">
        <v>32</v>
      </c>
      <c r="B80" s="278">
        <f>Revenue!F35</f>
        <v>0</v>
      </c>
      <c r="C80" s="257">
        <f t="shared" si="2"/>
        <v>0</v>
      </c>
      <c r="D80" s="261">
        <f>Revenue!G35</f>
        <v>0</v>
      </c>
      <c r="E80" s="284">
        <f t="shared" si="23"/>
        <v>0</v>
      </c>
      <c r="F80" s="285">
        <f>D80+B80</f>
        <v>0</v>
      </c>
      <c r="G80" s="258">
        <f>IF(ISBLANK(F80),"  ",IF(F82&gt;0,F80/F82,IF(F80&gt;0,1,0)))</f>
        <v>0</v>
      </c>
      <c r="H80" s="278">
        <f>Revenue!J35</f>
        <v>0</v>
      </c>
      <c r="I80" s="257">
        <f>IF(ISBLANK(H80),"  ",IF(L80&gt;0,H80/L80,IF(H80&gt;0,1,0)))</f>
        <v>0</v>
      </c>
      <c r="J80" s="261">
        <f>Revenue!K35</f>
        <v>0</v>
      </c>
      <c r="K80" s="257">
        <f>IF(ISBLANK(J80),"  ",IF(L80&gt;0,J80/L80,IF(J80&gt;0,1,0)))</f>
        <v>0</v>
      </c>
      <c r="L80" s="285">
        <f>J80+H80</f>
        <v>0</v>
      </c>
      <c r="M80" s="258">
        <f>IF(ISBLANK(L80),"  ",IF(L82&gt;0,L80/L82,IF(L80&gt;0,1,0)))</f>
        <v>0</v>
      </c>
    </row>
    <row r="81" spans="1:13" s="140" customFormat="1" ht="15" customHeight="1" thickBot="1" x14ac:dyDescent="0.3">
      <c r="A81" s="216" t="s">
        <v>161</v>
      </c>
      <c r="B81" s="280">
        <f>B79+B72+B51+B44+B52+B80</f>
        <v>26005053.989999998</v>
      </c>
      <c r="C81" s="281">
        <f t="shared" si="2"/>
        <v>0.99058128849753768</v>
      </c>
      <c r="D81" s="280">
        <f>D79+D72+D51+D44+D52+D80</f>
        <v>247263</v>
      </c>
      <c r="E81" s="282">
        <f>IF(ISBLANK(D81),"  ",IF(F81&gt;0,D81/F81,IF(D81&gt;0,1,0)))</f>
        <v>9.4187115024623215E-3</v>
      </c>
      <c r="F81" s="280">
        <f>F79+F72+F51+F44+F52+F80</f>
        <v>26252316.989999998</v>
      </c>
      <c r="G81" s="283">
        <f>IF(ISBLANK(F81),"  ",IF(F81&gt;0,F81/F81,IF(F81&gt;0,1,0)))</f>
        <v>1</v>
      </c>
      <c r="H81" s="280">
        <f>H79+H72+H51+H44+H52+H80</f>
        <v>29376011</v>
      </c>
      <c r="I81" s="281">
        <f>IF(ISBLANK(H81),"  ",IF(L81&gt;0,H81/L81,IF(H81&gt;0,1,0)))</f>
        <v>0.99059097416034159</v>
      </c>
      <c r="J81" s="280">
        <f>J79+J72+J51+J44+J52+J80</f>
        <v>279025</v>
      </c>
      <c r="K81" s="282">
        <f>IF(ISBLANK(J81),"  ",IF(L81&gt;0,J81/L81,IF(J81&gt;0,1,0)))</f>
        <v>9.409025839658398E-3</v>
      </c>
      <c r="L81" s="280">
        <f>L79+L72+L51+L44+L52+L80</f>
        <v>29655036</v>
      </c>
      <c r="M81" s="283">
        <f>IF(ISBLANK(L81),"  ",IF(L81&gt;0,L81/L81,IF(L81&gt;0,1,0)))</f>
        <v>1</v>
      </c>
    </row>
    <row r="82" spans="1:13" ht="15" customHeight="1" thickTop="1" x14ac:dyDescent="0.25">
      <c r="A82" s="94" t="s">
        <v>251</v>
      </c>
    </row>
  </sheetData>
  <printOptions horizontalCentered="1"/>
  <pageMargins left="0" right="0" top="0.2" bottom="0.3" header="0.3" footer="0.2"/>
  <pageSetup scale="47" firstPageNumber="4" fitToHeight="0" orientation="landscape" useFirstPageNumber="1" r:id="rId1"/>
  <headerFooter>
    <oddFooter>&amp;C&amp;"Arial,Regular"&amp;12Page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zoomScaleNormal="100" workbookViewId="0">
      <pane xSplit="1" ySplit="10" topLeftCell="D33" activePane="bottomRight" state="frozen"/>
      <selection activeCell="C36" sqref="C36"/>
      <selection pane="topRight" activeCell="C36" sqref="C36"/>
      <selection pane="bottomLeft" activeCell="C36" sqref="C36"/>
      <selection pane="bottomRight" activeCell="C36" sqref="C36"/>
    </sheetView>
  </sheetViews>
  <sheetFormatPr defaultColWidth="45.5546875" defaultRowHeight="15" customHeight="1" x14ac:dyDescent="0.25"/>
  <cols>
    <col min="1" max="1" width="45.77734375" style="94" customWidth="1"/>
    <col min="2" max="7" width="18.77734375" style="131" customWidth="1"/>
    <col min="8" max="250" width="12.44140625" style="94" customWidth="1"/>
    <col min="251" max="251" width="186.88671875" style="94" customWidth="1"/>
    <col min="252" max="252" width="56.44140625" style="94" customWidth="1"/>
    <col min="253" max="16384" width="45.5546875" style="94"/>
  </cols>
  <sheetData>
    <row r="1" spans="1:7" s="358" customFormat="1" ht="20.100000000000001" customHeight="1" x14ac:dyDescent="0.3">
      <c r="A1" s="353" t="s">
        <v>131</v>
      </c>
      <c r="B1" s="365"/>
      <c r="C1" s="365"/>
      <c r="D1" s="519" t="s">
        <v>79</v>
      </c>
      <c r="E1" s="356" t="str">
        <f>Revenue!B2</f>
        <v>Southern University Law Center</v>
      </c>
      <c r="F1" s="356"/>
      <c r="G1" s="356"/>
    </row>
    <row r="2" spans="1:7" s="358" customFormat="1" ht="20.100000000000001" customHeight="1" x14ac:dyDescent="0.3">
      <c r="A2" s="353" t="s">
        <v>385</v>
      </c>
      <c r="B2" s="365" t="s">
        <v>117</v>
      </c>
      <c r="C2" s="365"/>
      <c r="D2" s="365"/>
      <c r="E2" s="365"/>
      <c r="F2" s="365"/>
      <c r="G2" s="365"/>
    </row>
    <row r="3" spans="1:7" s="358" customFormat="1" ht="20.100000000000001" customHeight="1" thickBot="1" x14ac:dyDescent="0.35">
      <c r="A3" s="354" t="s">
        <v>233</v>
      </c>
      <c r="B3" s="367"/>
      <c r="C3" s="367"/>
      <c r="D3" s="367"/>
      <c r="E3" s="367"/>
      <c r="F3" s="367"/>
      <c r="G3" s="367"/>
    </row>
    <row r="4" spans="1:7" ht="15" customHeight="1" thickTop="1" x14ac:dyDescent="0.25">
      <c r="A4" s="181"/>
      <c r="B4" s="182"/>
      <c r="C4" s="183"/>
      <c r="D4" s="182"/>
      <c r="E4" s="183"/>
      <c r="F4" s="182" t="s">
        <v>117</v>
      </c>
      <c r="G4" s="183"/>
    </row>
    <row r="5" spans="1:7" ht="15" customHeight="1" x14ac:dyDescent="0.25">
      <c r="A5" s="184"/>
      <c r="C5" s="185"/>
      <c r="E5" s="185"/>
      <c r="G5" s="185"/>
    </row>
    <row r="6" spans="1:7" ht="15" customHeight="1" x14ac:dyDescent="0.25">
      <c r="A6" s="186"/>
      <c r="B6" s="187" t="s">
        <v>611</v>
      </c>
      <c r="C6" s="188"/>
      <c r="D6" s="187" t="s">
        <v>529</v>
      </c>
      <c r="E6" s="188"/>
      <c r="F6" s="187" t="s">
        <v>610</v>
      </c>
      <c r="G6" s="188"/>
    </row>
    <row r="7" spans="1:7" ht="15" customHeight="1" x14ac:dyDescent="0.25">
      <c r="A7" s="184" t="s">
        <v>117</v>
      </c>
      <c r="B7" s="131" t="s">
        <v>117</v>
      </c>
      <c r="C7" s="185" t="s">
        <v>117</v>
      </c>
      <c r="D7" s="131" t="s">
        <v>117</v>
      </c>
      <c r="E7" s="185" t="s">
        <v>117</v>
      </c>
      <c r="F7" s="131" t="s">
        <v>117</v>
      </c>
      <c r="G7" s="185" t="s">
        <v>117</v>
      </c>
    </row>
    <row r="8" spans="1:7" ht="15" customHeight="1" x14ac:dyDescent="0.25">
      <c r="A8" s="184" t="s">
        <v>117</v>
      </c>
      <c r="B8" s="131" t="s">
        <v>117</v>
      </c>
      <c r="C8" s="185" t="s">
        <v>117</v>
      </c>
      <c r="D8" s="131" t="s">
        <v>117</v>
      </c>
      <c r="E8" s="185" t="s">
        <v>117</v>
      </c>
      <c r="F8" s="131" t="s">
        <v>117</v>
      </c>
      <c r="G8" s="185" t="s">
        <v>117</v>
      </c>
    </row>
    <row r="9" spans="1:7" ht="15" customHeight="1" x14ac:dyDescent="0.25">
      <c r="A9" s="189" t="s">
        <v>117</v>
      </c>
      <c r="B9" s="190" t="s">
        <v>117</v>
      </c>
      <c r="C9" s="191" t="s">
        <v>117</v>
      </c>
      <c r="D9" s="190" t="s">
        <v>117</v>
      </c>
      <c r="E9" s="191" t="s">
        <v>117</v>
      </c>
      <c r="F9" s="190" t="s">
        <v>117</v>
      </c>
      <c r="G9" s="191" t="s">
        <v>117</v>
      </c>
    </row>
    <row r="10" spans="1:7" ht="15" customHeight="1" x14ac:dyDescent="0.25">
      <c r="A10" s="192" t="s">
        <v>202</v>
      </c>
      <c r="B10" s="193" t="s">
        <v>235</v>
      </c>
      <c r="C10" s="194" t="s">
        <v>236</v>
      </c>
      <c r="D10" s="193" t="s">
        <v>235</v>
      </c>
      <c r="E10" s="194" t="s">
        <v>236</v>
      </c>
      <c r="F10" s="193" t="s">
        <v>235</v>
      </c>
      <c r="G10" s="194" t="s">
        <v>236</v>
      </c>
    </row>
    <row r="11" spans="1:7" ht="15" customHeight="1" x14ac:dyDescent="0.25">
      <c r="A11" s="195" t="s">
        <v>237</v>
      </c>
      <c r="B11" s="196" t="s">
        <v>117</v>
      </c>
      <c r="C11" s="197" t="s">
        <v>117</v>
      </c>
      <c r="D11" s="196" t="s">
        <v>117</v>
      </c>
      <c r="E11" s="197" t="s">
        <v>117</v>
      </c>
      <c r="F11" s="196" t="s">
        <v>117</v>
      </c>
      <c r="G11" s="197" t="s">
        <v>117</v>
      </c>
    </row>
    <row r="12" spans="1:7" ht="15" customHeight="1" x14ac:dyDescent="0.25">
      <c r="A12" s="186" t="s">
        <v>141</v>
      </c>
      <c r="B12" s="131" t="s">
        <v>117</v>
      </c>
      <c r="C12" s="112"/>
      <c r="D12" s="131" t="s">
        <v>117</v>
      </c>
      <c r="E12" s="112"/>
      <c r="F12" s="131" t="s">
        <v>117</v>
      </c>
      <c r="G12" s="112"/>
    </row>
    <row r="13" spans="1:7" ht="15" customHeight="1" x14ac:dyDescent="0.25">
      <c r="A13" s="198" t="s">
        <v>396</v>
      </c>
      <c r="B13" s="199"/>
      <c r="C13" s="200"/>
      <c r="D13" s="201"/>
      <c r="E13" s="200"/>
      <c r="F13" s="201"/>
      <c r="G13" s="200"/>
    </row>
    <row r="14" spans="1:7" ht="15" customHeight="1" x14ac:dyDescent="0.25">
      <c r="A14" s="202" t="s">
        <v>403</v>
      </c>
      <c r="B14" s="196"/>
      <c r="C14" s="197"/>
      <c r="D14" s="196"/>
      <c r="E14" s="197"/>
      <c r="F14" s="196"/>
      <c r="G14" s="197"/>
    </row>
    <row r="15" spans="1:7" ht="15" customHeight="1" x14ac:dyDescent="0.25">
      <c r="A15" s="202" t="s">
        <v>404</v>
      </c>
      <c r="B15" s="196"/>
      <c r="C15" s="197"/>
      <c r="D15" s="196"/>
      <c r="E15" s="197"/>
      <c r="F15" s="196"/>
      <c r="G15" s="197"/>
    </row>
    <row r="16" spans="1:7" ht="15" customHeight="1" x14ac:dyDescent="0.25">
      <c r="A16" s="202" t="s">
        <v>402</v>
      </c>
      <c r="B16" s="196"/>
      <c r="C16" s="197"/>
      <c r="D16" s="196"/>
      <c r="E16" s="197"/>
      <c r="F16" s="196"/>
      <c r="G16" s="197"/>
    </row>
    <row r="17" spans="1:7" s="140" customFormat="1" ht="15" customHeight="1" x14ac:dyDescent="0.25">
      <c r="A17" s="203" t="s">
        <v>392</v>
      </c>
      <c r="B17" s="204">
        <f t="shared" ref="B17:G17" si="0">SUM(B14:B16)</f>
        <v>0</v>
      </c>
      <c r="C17" s="205">
        <f t="shared" si="0"/>
        <v>0</v>
      </c>
      <c r="D17" s="204">
        <f t="shared" si="0"/>
        <v>0</v>
      </c>
      <c r="E17" s="205">
        <f t="shared" si="0"/>
        <v>0</v>
      </c>
      <c r="F17" s="204">
        <f t="shared" si="0"/>
        <v>0</v>
      </c>
      <c r="G17" s="205">
        <f t="shared" si="0"/>
        <v>0</v>
      </c>
    </row>
    <row r="18" spans="1:7" s="140" customFormat="1" ht="15" customHeight="1" x14ac:dyDescent="0.25">
      <c r="A18" s="206"/>
      <c r="B18" s="207"/>
      <c r="C18" s="205"/>
      <c r="D18" s="207"/>
      <c r="E18" s="205"/>
      <c r="F18" s="207"/>
      <c r="G18" s="205"/>
    </row>
    <row r="19" spans="1:7" s="140" customFormat="1" ht="15" customHeight="1" x14ac:dyDescent="0.25">
      <c r="A19" s="206" t="s">
        <v>205</v>
      </c>
      <c r="B19" s="208"/>
      <c r="C19" s="205"/>
      <c r="D19" s="208"/>
      <c r="E19" s="205"/>
      <c r="F19" s="208"/>
      <c r="G19" s="205"/>
    </row>
    <row r="20" spans="1:7" s="140" customFormat="1" ht="15" customHeight="1" x14ac:dyDescent="0.25">
      <c r="A20" s="198" t="s">
        <v>394</v>
      </c>
      <c r="B20" s="196"/>
      <c r="C20" s="197"/>
      <c r="D20" s="196"/>
      <c r="E20" s="197"/>
      <c r="F20" s="196"/>
      <c r="G20" s="197"/>
    </row>
    <row r="21" spans="1:7" s="140" customFormat="1" ht="15" customHeight="1" x14ac:dyDescent="0.25">
      <c r="A21" s="202" t="s">
        <v>403</v>
      </c>
      <c r="B21" s="196"/>
      <c r="C21" s="197"/>
      <c r="D21" s="196"/>
      <c r="E21" s="197"/>
      <c r="F21" s="196"/>
      <c r="G21" s="197"/>
    </row>
    <row r="22" spans="1:7" s="140" customFormat="1" ht="15" customHeight="1" x14ac:dyDescent="0.25">
      <c r="A22" s="202" t="s">
        <v>404</v>
      </c>
      <c r="B22" s="196"/>
      <c r="C22" s="197"/>
      <c r="D22" s="196"/>
      <c r="E22" s="197"/>
      <c r="F22" s="196"/>
      <c r="G22" s="197"/>
    </row>
    <row r="23" spans="1:7" s="140" customFormat="1" ht="15" customHeight="1" x14ac:dyDescent="0.25">
      <c r="A23" s="202" t="s">
        <v>402</v>
      </c>
      <c r="B23" s="196"/>
      <c r="C23" s="197"/>
      <c r="D23" s="196"/>
      <c r="E23" s="197"/>
      <c r="F23" s="196"/>
      <c r="G23" s="197"/>
    </row>
    <row r="24" spans="1:7" s="140" customFormat="1" ht="15" customHeight="1" x14ac:dyDescent="0.25">
      <c r="A24" s="209" t="s">
        <v>395</v>
      </c>
      <c r="B24" s="204">
        <f t="shared" ref="B24:G24" si="1">SUM(B21:B23)</f>
        <v>0</v>
      </c>
      <c r="C24" s="205">
        <f t="shared" si="1"/>
        <v>0</v>
      </c>
      <c r="D24" s="204">
        <f t="shared" si="1"/>
        <v>0</v>
      </c>
      <c r="E24" s="205">
        <f t="shared" si="1"/>
        <v>0</v>
      </c>
      <c r="F24" s="204">
        <f t="shared" si="1"/>
        <v>0</v>
      </c>
      <c r="G24" s="205">
        <f t="shared" si="1"/>
        <v>0</v>
      </c>
    </row>
    <row r="25" spans="1:7" s="140" customFormat="1" ht="15" customHeight="1" x14ac:dyDescent="0.25">
      <c r="A25" s="198" t="s">
        <v>396</v>
      </c>
      <c r="B25" s="204"/>
      <c r="C25" s="205"/>
      <c r="D25" s="204"/>
      <c r="E25" s="205"/>
      <c r="F25" s="204"/>
      <c r="G25" s="205"/>
    </row>
    <row r="26" spans="1:7" s="140" customFormat="1" ht="15" customHeight="1" x14ac:dyDescent="0.25">
      <c r="A26" s="202" t="s">
        <v>403</v>
      </c>
      <c r="B26" s="196"/>
      <c r="C26" s="197"/>
      <c r="D26" s="196"/>
      <c r="E26" s="197"/>
      <c r="F26" s="196"/>
      <c r="G26" s="197"/>
    </row>
    <row r="27" spans="1:7" s="140" customFormat="1" ht="15" customHeight="1" x14ac:dyDescent="0.25">
      <c r="A27" s="202" t="s">
        <v>404</v>
      </c>
      <c r="B27" s="196"/>
      <c r="C27" s="197"/>
      <c r="D27" s="196"/>
      <c r="E27" s="197"/>
      <c r="F27" s="196"/>
      <c r="G27" s="197"/>
    </row>
    <row r="28" spans="1:7" s="140" customFormat="1" ht="15" customHeight="1" x14ac:dyDescent="0.25">
      <c r="A28" s="202" t="s">
        <v>402</v>
      </c>
      <c r="B28" s="204"/>
      <c r="C28" s="205"/>
      <c r="D28" s="204"/>
      <c r="E28" s="205"/>
      <c r="F28" s="204"/>
      <c r="G28" s="205"/>
    </row>
    <row r="29" spans="1:7" s="140" customFormat="1" ht="15" customHeight="1" x14ac:dyDescent="0.25">
      <c r="A29" s="209" t="s">
        <v>397</v>
      </c>
      <c r="B29" s="204">
        <f t="shared" ref="B29:G29" si="2">SUM(B26:B28)</f>
        <v>0</v>
      </c>
      <c r="C29" s="205">
        <f t="shared" si="2"/>
        <v>0</v>
      </c>
      <c r="D29" s="204">
        <f t="shared" si="2"/>
        <v>0</v>
      </c>
      <c r="E29" s="205">
        <f t="shared" si="2"/>
        <v>0</v>
      </c>
      <c r="F29" s="204">
        <f t="shared" si="2"/>
        <v>0</v>
      </c>
      <c r="G29" s="205">
        <f t="shared" si="2"/>
        <v>0</v>
      </c>
    </row>
    <row r="30" spans="1:7" s="140" customFormat="1" ht="15" customHeight="1" x14ac:dyDescent="0.25">
      <c r="A30" s="198" t="s">
        <v>117</v>
      </c>
      <c r="B30" s="204"/>
      <c r="C30" s="205"/>
      <c r="D30" s="204"/>
      <c r="E30" s="205"/>
      <c r="F30" s="204"/>
      <c r="G30" s="205"/>
    </row>
    <row r="31" spans="1:7" ht="15" customHeight="1" x14ac:dyDescent="0.25">
      <c r="A31" s="210" t="s">
        <v>393</v>
      </c>
      <c r="B31" s="211"/>
      <c r="C31" s="197"/>
      <c r="D31" s="211"/>
      <c r="E31" s="197"/>
      <c r="F31" s="211"/>
      <c r="G31" s="197"/>
    </row>
    <row r="32" spans="1:7" ht="15" customHeight="1" x14ac:dyDescent="0.25">
      <c r="A32" s="198" t="s">
        <v>386</v>
      </c>
      <c r="B32" s="196">
        <f>Revenue!F11</f>
        <v>0</v>
      </c>
      <c r="C32" s="212">
        <f>Revenue!G11</f>
        <v>45046</v>
      </c>
      <c r="D32" s="196">
        <f>Revenue!H11</f>
        <v>0</v>
      </c>
      <c r="E32" s="212">
        <f>Revenue!I11</f>
        <v>55356</v>
      </c>
      <c r="F32" s="196">
        <f>Revenue!J11</f>
        <v>0</v>
      </c>
      <c r="G32" s="212">
        <f>Revenue!K11</f>
        <v>55356</v>
      </c>
    </row>
    <row r="33" spans="1:7" ht="15" customHeight="1" x14ac:dyDescent="0.25">
      <c r="A33" s="198" t="s">
        <v>387</v>
      </c>
      <c r="B33" s="196">
        <f>Revenue!F12</f>
        <v>0</v>
      </c>
      <c r="C33" s="212">
        <f>Revenue!G12</f>
        <v>17259.48</v>
      </c>
      <c r="D33" s="196">
        <f>Revenue!H12</f>
        <v>0</v>
      </c>
      <c r="E33" s="212">
        <f>Revenue!I12</f>
        <v>19102</v>
      </c>
      <c r="F33" s="196">
        <f>Revenue!J12</f>
        <v>0</v>
      </c>
      <c r="G33" s="212">
        <f>Revenue!K12</f>
        <v>19102</v>
      </c>
    </row>
    <row r="34" spans="1:7" ht="15" customHeight="1" x14ac:dyDescent="0.25">
      <c r="A34" s="198" t="s">
        <v>421</v>
      </c>
      <c r="B34" s="196">
        <f>Revenue!F13</f>
        <v>0</v>
      </c>
      <c r="C34" s="212">
        <f>Revenue!G13</f>
        <v>64928.520000000004</v>
      </c>
      <c r="D34" s="196">
        <f>Revenue!H13</f>
        <v>0</v>
      </c>
      <c r="E34" s="212">
        <f>Revenue!I13</f>
        <v>71861</v>
      </c>
      <c r="F34" s="196">
        <f>Revenue!J13</f>
        <v>0</v>
      </c>
      <c r="G34" s="212">
        <f>Revenue!K13</f>
        <v>71861</v>
      </c>
    </row>
    <row r="35" spans="1:7" ht="15" customHeight="1" x14ac:dyDescent="0.25">
      <c r="A35" s="198" t="s">
        <v>422</v>
      </c>
      <c r="B35" s="196">
        <f>Revenue!F16</f>
        <v>0</v>
      </c>
      <c r="C35" s="212">
        <f>Revenue!G16</f>
        <v>0</v>
      </c>
      <c r="D35" s="196">
        <f>Revenue!H16</f>
        <v>0</v>
      </c>
      <c r="E35" s="212">
        <f>Revenue!I16</f>
        <v>0</v>
      </c>
      <c r="F35" s="196">
        <f>Revenue!J16</f>
        <v>0</v>
      </c>
      <c r="G35" s="212">
        <f>Revenue!K16</f>
        <v>0</v>
      </c>
    </row>
    <row r="36" spans="1:7" ht="15" customHeight="1" x14ac:dyDescent="0.25">
      <c r="A36" s="198" t="s">
        <v>388</v>
      </c>
      <c r="B36" s="196">
        <f>Revenue!F14</f>
        <v>0</v>
      </c>
      <c r="C36" s="212">
        <f>Revenue!G14</f>
        <v>120029</v>
      </c>
      <c r="D36" s="196">
        <f>Revenue!H14</f>
        <v>0</v>
      </c>
      <c r="E36" s="212">
        <f>Revenue!I14</f>
        <v>132706</v>
      </c>
      <c r="F36" s="196">
        <f>Revenue!J14</f>
        <v>0</v>
      </c>
      <c r="G36" s="212"/>
    </row>
    <row r="37" spans="1:7" ht="15" customHeight="1" x14ac:dyDescent="0.25">
      <c r="A37" s="198" t="s">
        <v>389</v>
      </c>
      <c r="B37" s="196">
        <f>Revenue!F15</f>
        <v>0</v>
      </c>
      <c r="C37" s="212">
        <f>Revenue!G15</f>
        <v>0</v>
      </c>
      <c r="D37" s="196">
        <f>Revenue!H15</f>
        <v>0</v>
      </c>
      <c r="E37" s="212">
        <f>Revenue!I15</f>
        <v>0</v>
      </c>
      <c r="F37" s="196">
        <f>Revenue!J15</f>
        <v>0</v>
      </c>
      <c r="G37" s="212">
        <f>Revenue!K15</f>
        <v>0</v>
      </c>
    </row>
    <row r="38" spans="1:7" ht="15" customHeight="1" x14ac:dyDescent="0.25">
      <c r="A38" s="198" t="s">
        <v>390</v>
      </c>
      <c r="B38" s="196">
        <f>Revenue!F17</f>
        <v>3493719.79</v>
      </c>
      <c r="C38" s="212">
        <f>Revenue!G17</f>
        <v>0</v>
      </c>
      <c r="D38" s="196">
        <f>Revenue!H17</f>
        <v>3871785</v>
      </c>
      <c r="E38" s="212">
        <f>Revenue!I17</f>
        <v>0</v>
      </c>
      <c r="F38" s="196">
        <f>Revenue!J17</f>
        <v>3871785</v>
      </c>
      <c r="G38" s="212">
        <f>Revenue!K17</f>
        <v>0</v>
      </c>
    </row>
    <row r="39" spans="1:7" ht="15" customHeight="1" x14ac:dyDescent="0.25">
      <c r="A39" s="198" t="s">
        <v>391</v>
      </c>
      <c r="B39" s="196">
        <f>Revenue!F18</f>
        <v>0</v>
      </c>
      <c r="C39" s="213">
        <f>Revenue!G18</f>
        <v>0</v>
      </c>
      <c r="D39" s="196">
        <f>Revenue!H18</f>
        <v>0</v>
      </c>
      <c r="E39" s="213">
        <f>Revenue!I18</f>
        <v>0</v>
      </c>
      <c r="F39" s="196">
        <f>Revenue!J18</f>
        <v>0</v>
      </c>
      <c r="G39" s="213">
        <f>Revenue!K18</f>
        <v>0</v>
      </c>
    </row>
    <row r="40" spans="1:7" ht="15" customHeight="1" x14ac:dyDescent="0.25">
      <c r="A40" s="198" t="s">
        <v>411</v>
      </c>
      <c r="B40" s="196">
        <v>0</v>
      </c>
      <c r="C40" s="213">
        <f>Athletics!U13</f>
        <v>0</v>
      </c>
      <c r="D40" s="196">
        <v>0</v>
      </c>
      <c r="E40" s="213">
        <f>Athletics!V13</f>
        <v>0</v>
      </c>
      <c r="F40" s="196">
        <v>0</v>
      </c>
      <c r="G40" s="213">
        <f>Athletics!W13</f>
        <v>0</v>
      </c>
    </row>
    <row r="41" spans="1:7" ht="15" customHeight="1" x14ac:dyDescent="0.3">
      <c r="A41" s="371" t="s">
        <v>398</v>
      </c>
      <c r="B41" s="196"/>
      <c r="C41" s="197"/>
      <c r="D41" s="196"/>
      <c r="E41" s="197"/>
      <c r="F41" s="196"/>
      <c r="G41" s="197"/>
    </row>
    <row r="42" spans="1:7" ht="15" customHeight="1" x14ac:dyDescent="0.25">
      <c r="A42" s="202" t="s">
        <v>403</v>
      </c>
      <c r="B42" s="196"/>
      <c r="C42" s="197"/>
      <c r="D42" s="196"/>
      <c r="E42" s="197"/>
      <c r="F42" s="196"/>
      <c r="G42" s="197"/>
    </row>
    <row r="43" spans="1:7" ht="15" customHeight="1" x14ac:dyDescent="0.25">
      <c r="A43" s="202" t="s">
        <v>404</v>
      </c>
      <c r="B43" s="196"/>
      <c r="C43" s="197"/>
      <c r="D43" s="196"/>
      <c r="E43" s="197"/>
      <c r="F43" s="196"/>
      <c r="G43" s="197"/>
    </row>
    <row r="44" spans="1:7" ht="15" customHeight="1" x14ac:dyDescent="0.25">
      <c r="A44" s="202" t="s">
        <v>402</v>
      </c>
      <c r="B44" s="196"/>
      <c r="C44" s="197"/>
      <c r="D44" s="196"/>
      <c r="E44" s="197"/>
      <c r="F44" s="196"/>
      <c r="G44" s="197"/>
    </row>
    <row r="45" spans="1:7" ht="15" customHeight="1" x14ac:dyDescent="0.25">
      <c r="A45" s="198" t="s">
        <v>401</v>
      </c>
      <c r="B45" s="196">
        <f t="shared" ref="B45:G45" si="3">SUM(B42:B44)</f>
        <v>0</v>
      </c>
      <c r="C45" s="197">
        <f t="shared" si="3"/>
        <v>0</v>
      </c>
      <c r="D45" s="196">
        <f t="shared" si="3"/>
        <v>0</v>
      </c>
      <c r="E45" s="197">
        <f t="shared" si="3"/>
        <v>0</v>
      </c>
      <c r="F45" s="196">
        <f t="shared" si="3"/>
        <v>0</v>
      </c>
      <c r="G45" s="197">
        <f t="shared" si="3"/>
        <v>0</v>
      </c>
    </row>
    <row r="46" spans="1:7" ht="15" customHeight="1" x14ac:dyDescent="0.3">
      <c r="A46" s="371" t="s">
        <v>399</v>
      </c>
      <c r="B46" s="196"/>
      <c r="C46" s="197"/>
      <c r="D46" s="196"/>
      <c r="E46" s="197"/>
      <c r="F46" s="196"/>
      <c r="G46" s="197"/>
    </row>
    <row r="47" spans="1:7" ht="15" customHeight="1" x14ac:dyDescent="0.25">
      <c r="A47" s="202" t="s">
        <v>403</v>
      </c>
      <c r="B47" s="196"/>
      <c r="C47" s="197"/>
      <c r="D47" s="196"/>
      <c r="E47" s="197"/>
      <c r="F47" s="196"/>
      <c r="G47" s="197"/>
    </row>
    <row r="48" spans="1:7" ht="15" customHeight="1" x14ac:dyDescent="0.25">
      <c r="A48" s="202" t="s">
        <v>404</v>
      </c>
      <c r="B48" s="196"/>
      <c r="C48" s="197"/>
      <c r="D48" s="196"/>
      <c r="E48" s="197"/>
      <c r="F48" s="196"/>
      <c r="G48" s="197"/>
    </row>
    <row r="49" spans="1:7" ht="15" customHeight="1" x14ac:dyDescent="0.25">
      <c r="A49" s="202" t="s">
        <v>402</v>
      </c>
      <c r="B49" s="196"/>
      <c r="C49" s="197"/>
      <c r="D49" s="196"/>
      <c r="E49" s="197"/>
      <c r="F49" s="196"/>
      <c r="G49" s="197"/>
    </row>
    <row r="50" spans="1:7" ht="15" customHeight="1" x14ac:dyDescent="0.25">
      <c r="A50" s="198" t="s">
        <v>400</v>
      </c>
      <c r="B50" s="196">
        <f t="shared" ref="B50:G50" si="4">SUM(B47:B49)</f>
        <v>0</v>
      </c>
      <c r="C50" s="197">
        <f t="shared" si="4"/>
        <v>0</v>
      </c>
      <c r="D50" s="196">
        <f t="shared" si="4"/>
        <v>0</v>
      </c>
      <c r="E50" s="197">
        <f t="shared" si="4"/>
        <v>0</v>
      </c>
      <c r="F50" s="196">
        <f t="shared" si="4"/>
        <v>0</v>
      </c>
      <c r="G50" s="197">
        <f t="shared" si="4"/>
        <v>0</v>
      </c>
    </row>
    <row r="51" spans="1:7" s="140" customFormat="1" ht="15" customHeight="1" x14ac:dyDescent="0.25">
      <c r="A51" s="209" t="s">
        <v>449</v>
      </c>
      <c r="B51" s="214">
        <f t="shared" ref="B51:G51" si="5">SUM(B32:B40,B45,B50)</f>
        <v>3493719.79</v>
      </c>
      <c r="C51" s="205">
        <f t="shared" si="5"/>
        <v>247263</v>
      </c>
      <c r="D51" s="214">
        <f t="shared" si="5"/>
        <v>3871785</v>
      </c>
      <c r="E51" s="205">
        <f t="shared" si="5"/>
        <v>279025</v>
      </c>
      <c r="F51" s="214">
        <f t="shared" si="5"/>
        <v>3871785</v>
      </c>
      <c r="G51" s="205">
        <f t="shared" si="5"/>
        <v>146319</v>
      </c>
    </row>
    <row r="52" spans="1:7" s="140" customFormat="1" ht="15" customHeight="1" x14ac:dyDescent="0.25">
      <c r="A52" s="209"/>
      <c r="B52" s="204"/>
      <c r="C52" s="205"/>
      <c r="D52" s="204"/>
      <c r="E52" s="205"/>
      <c r="F52" s="204"/>
      <c r="G52" s="205"/>
    </row>
    <row r="53" spans="1:7" s="140" customFormat="1" ht="15" customHeight="1" x14ac:dyDescent="0.25">
      <c r="A53" s="198" t="s">
        <v>222</v>
      </c>
      <c r="B53" s="204"/>
      <c r="C53" s="205"/>
      <c r="D53" s="204"/>
      <c r="E53" s="205"/>
      <c r="F53" s="204"/>
      <c r="G53" s="205"/>
    </row>
    <row r="54" spans="1:7" ht="15" customHeight="1" x14ac:dyDescent="0.25">
      <c r="A54" s="202" t="s">
        <v>403</v>
      </c>
      <c r="B54" s="196"/>
      <c r="C54" s="197"/>
      <c r="D54" s="196"/>
      <c r="E54" s="197"/>
      <c r="F54" s="196"/>
      <c r="G54" s="197"/>
    </row>
    <row r="55" spans="1:7" ht="15" customHeight="1" x14ac:dyDescent="0.25">
      <c r="A55" s="202" t="s">
        <v>404</v>
      </c>
      <c r="B55" s="196"/>
      <c r="C55" s="197"/>
      <c r="D55" s="196"/>
      <c r="E55" s="197"/>
      <c r="F55" s="196"/>
      <c r="G55" s="197"/>
    </row>
    <row r="56" spans="1:7" ht="15" customHeight="1" x14ac:dyDescent="0.25">
      <c r="A56" s="202" t="s">
        <v>402</v>
      </c>
      <c r="B56" s="196"/>
      <c r="C56" s="197"/>
      <c r="D56" s="196"/>
      <c r="E56" s="197"/>
      <c r="F56" s="196"/>
      <c r="G56" s="197"/>
    </row>
    <row r="57" spans="1:7" s="140" customFormat="1" ht="15" customHeight="1" x14ac:dyDescent="0.25">
      <c r="A57" s="215" t="s">
        <v>406</v>
      </c>
      <c r="B57" s="204">
        <f t="shared" ref="B57:G57" si="6">SUM(B54:B56)</f>
        <v>0</v>
      </c>
      <c r="C57" s="205">
        <f t="shared" si="6"/>
        <v>0</v>
      </c>
      <c r="D57" s="204">
        <f t="shared" si="6"/>
        <v>0</v>
      </c>
      <c r="E57" s="205">
        <f t="shared" si="6"/>
        <v>0</v>
      </c>
      <c r="F57" s="204">
        <f t="shared" si="6"/>
        <v>0</v>
      </c>
      <c r="G57" s="205">
        <f t="shared" si="6"/>
        <v>0</v>
      </c>
    </row>
    <row r="58" spans="1:7" s="140" customFormat="1" ht="15" customHeight="1" x14ac:dyDescent="0.25">
      <c r="A58" s="186"/>
      <c r="B58" s="204"/>
      <c r="C58" s="205"/>
      <c r="D58" s="204"/>
      <c r="E58" s="205"/>
      <c r="F58" s="204"/>
      <c r="G58" s="205"/>
    </row>
    <row r="59" spans="1:7" ht="15" customHeight="1" x14ac:dyDescent="0.25">
      <c r="A59" s="186" t="s">
        <v>224</v>
      </c>
      <c r="B59" s="211"/>
      <c r="C59" s="197"/>
      <c r="D59" s="211"/>
      <c r="E59" s="197"/>
      <c r="F59" s="211"/>
      <c r="G59" s="197"/>
    </row>
    <row r="60" spans="1:7" ht="15" customHeight="1" x14ac:dyDescent="0.25">
      <c r="A60" s="210" t="s">
        <v>227</v>
      </c>
      <c r="B60" s="211"/>
      <c r="C60" s="197"/>
      <c r="D60" s="211"/>
      <c r="E60" s="197"/>
      <c r="F60" s="211"/>
      <c r="G60" s="197"/>
    </row>
    <row r="61" spans="1:7" ht="15" customHeight="1" x14ac:dyDescent="0.25">
      <c r="A61" s="195" t="s">
        <v>252</v>
      </c>
      <c r="B61" s="196"/>
      <c r="C61" s="197"/>
      <c r="D61" s="196"/>
      <c r="E61" s="197"/>
      <c r="F61" s="196"/>
      <c r="G61" s="197"/>
    </row>
    <row r="62" spans="1:7" ht="15" customHeight="1" x14ac:dyDescent="0.25">
      <c r="A62" s="202" t="s">
        <v>403</v>
      </c>
      <c r="B62" s="196"/>
      <c r="C62" s="197"/>
      <c r="D62" s="196"/>
      <c r="E62" s="197"/>
      <c r="F62" s="196"/>
      <c r="G62" s="197"/>
    </row>
    <row r="63" spans="1:7" ht="15" customHeight="1" x14ac:dyDescent="0.25">
      <c r="A63" s="202" t="s">
        <v>404</v>
      </c>
      <c r="B63" s="196"/>
      <c r="C63" s="197"/>
      <c r="D63" s="196"/>
      <c r="E63" s="197"/>
      <c r="F63" s="196"/>
      <c r="G63" s="197"/>
    </row>
    <row r="64" spans="1:7" ht="15" customHeight="1" x14ac:dyDescent="0.25">
      <c r="A64" s="202" t="s">
        <v>402</v>
      </c>
      <c r="B64" s="196"/>
      <c r="C64" s="197"/>
      <c r="D64" s="196"/>
      <c r="E64" s="197"/>
      <c r="F64" s="196"/>
      <c r="G64" s="197"/>
    </row>
    <row r="65" spans="1:7" s="140" customFormat="1" ht="15" customHeight="1" thickBot="1" x14ac:dyDescent="0.3">
      <c r="A65" s="216" t="s">
        <v>405</v>
      </c>
      <c r="B65" s="217">
        <f t="shared" ref="B65:G65" si="7">SUM(B62:B64)</f>
        <v>0</v>
      </c>
      <c r="C65" s="218">
        <f t="shared" si="7"/>
        <v>0</v>
      </c>
      <c r="D65" s="217">
        <f t="shared" si="7"/>
        <v>0</v>
      </c>
      <c r="E65" s="218">
        <f t="shared" si="7"/>
        <v>0</v>
      </c>
      <c r="F65" s="217">
        <f t="shared" si="7"/>
        <v>0</v>
      </c>
      <c r="G65" s="218">
        <f t="shared" si="7"/>
        <v>0</v>
      </c>
    </row>
    <row r="66" spans="1:7" ht="15" customHeight="1" thickTop="1" x14ac:dyDescent="0.25"/>
    <row r="67" spans="1:7" ht="15" customHeight="1" x14ac:dyDescent="0.25">
      <c r="A67" s="94" t="s">
        <v>117</v>
      </c>
      <c r="D67" s="131" t="s">
        <v>117</v>
      </c>
    </row>
    <row r="68" spans="1:7" ht="15" customHeight="1" x14ac:dyDescent="0.25">
      <c r="A68" s="94" t="s">
        <v>117</v>
      </c>
    </row>
    <row r="70" spans="1:7" ht="15" customHeight="1" x14ac:dyDescent="0.25">
      <c r="A70" s="94" t="s">
        <v>117</v>
      </c>
    </row>
  </sheetData>
  <printOptions horizontalCentered="1"/>
  <pageMargins left="0.5" right="0.5" top="0.75" bottom="0.5" header="0.3" footer="0.25"/>
  <pageSetup scale="60" firstPageNumber="5" orientation="portrait" useFirstPageNumber="1" r:id="rId1"/>
  <headerFooter>
    <oddFooter>&amp;C&amp;"Arial,Regular"&amp;12Page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304" activePane="bottomRight" state="frozen"/>
      <selection activeCell="C36" sqref="C36"/>
      <selection pane="topRight" activeCell="C36" sqref="C36"/>
      <selection pane="bottomLeft" activeCell="C36" sqref="C36"/>
      <selection pane="bottomRight" activeCell="C36" sqref="C36"/>
    </sheetView>
  </sheetViews>
  <sheetFormatPr defaultColWidth="15.88671875" defaultRowHeight="15" customHeight="1" x14ac:dyDescent="0.25"/>
  <cols>
    <col min="1" max="1" width="61.88671875" style="94" customWidth="1"/>
    <col min="2" max="5" width="19.88671875" style="133" customWidth="1"/>
    <col min="6" max="16384" width="15.88671875" style="94"/>
  </cols>
  <sheetData>
    <row r="1" spans="1:7" s="358" customFormat="1" ht="15" customHeight="1" x14ac:dyDescent="0.3">
      <c r="A1" s="353" t="s">
        <v>131</v>
      </c>
      <c r="B1" s="355"/>
      <c r="C1" s="355"/>
      <c r="D1" s="355"/>
      <c r="E1" s="355"/>
    </row>
    <row r="2" spans="1:7" s="358" customFormat="1" ht="15" customHeight="1" x14ac:dyDescent="0.3">
      <c r="A2" s="353" t="s">
        <v>258</v>
      </c>
      <c r="B2" s="517" t="s">
        <v>79</v>
      </c>
      <c r="C2" s="356" t="str">
        <f>Revenue!B2</f>
        <v>Southern University Law Center</v>
      </c>
      <c r="D2" s="356"/>
      <c r="E2" s="357"/>
    </row>
    <row r="3" spans="1:7" s="358" customFormat="1" ht="15" customHeight="1" thickBot="1" x14ac:dyDescent="0.35">
      <c r="A3" s="354" t="s">
        <v>259</v>
      </c>
      <c r="B3" s="360"/>
      <c r="C3" s="360"/>
      <c r="D3" s="360"/>
      <c r="E3" s="360"/>
      <c r="F3" s="359"/>
      <c r="G3" s="359"/>
    </row>
    <row r="4" spans="1:7" ht="15" customHeight="1" thickTop="1" x14ac:dyDescent="0.25">
      <c r="A4" s="144"/>
      <c r="B4" s="145"/>
      <c r="C4" s="145"/>
      <c r="D4" s="145"/>
      <c r="E4" s="145"/>
    </row>
    <row r="5" spans="1:7" ht="15" customHeight="1" x14ac:dyDescent="0.25">
      <c r="A5" s="146" t="s">
        <v>260</v>
      </c>
      <c r="B5" s="147" t="s">
        <v>135</v>
      </c>
      <c r="C5" s="147" t="s">
        <v>136</v>
      </c>
      <c r="D5" s="147" t="s">
        <v>136</v>
      </c>
      <c r="E5" s="148" t="s">
        <v>612</v>
      </c>
    </row>
    <row r="6" spans="1:7" ht="15" customHeight="1" x14ac:dyDescent="0.25">
      <c r="A6" s="149"/>
      <c r="B6" s="147" t="s">
        <v>530</v>
      </c>
      <c r="C6" s="147" t="s">
        <v>530</v>
      </c>
      <c r="D6" s="147" t="s">
        <v>613</v>
      </c>
      <c r="E6" s="148" t="s">
        <v>530</v>
      </c>
    </row>
    <row r="7" spans="1:7" ht="15" customHeight="1" x14ac:dyDescent="0.25">
      <c r="A7" s="150" t="s">
        <v>178</v>
      </c>
      <c r="B7" s="138">
        <f>Instruction!F7</f>
        <v>5793247.3399999999</v>
      </c>
      <c r="C7" s="138">
        <f>Instruction!H7</f>
        <v>7086265</v>
      </c>
      <c r="D7" s="138">
        <f>Instruction!J7</f>
        <v>6324792.2599999998</v>
      </c>
      <c r="E7" s="151">
        <f>D7-C7</f>
        <v>-761472.74000000022</v>
      </c>
    </row>
    <row r="8" spans="1:7" ht="15" customHeight="1" x14ac:dyDescent="0.25">
      <c r="A8" s="150" t="s">
        <v>179</v>
      </c>
      <c r="B8" s="138">
        <f>Instruction!F8</f>
        <v>0</v>
      </c>
      <c r="C8" s="138">
        <f>Instruction!H8</f>
        <v>0</v>
      </c>
      <c r="D8" s="138">
        <f>Instruction!J8</f>
        <v>0</v>
      </c>
      <c r="E8" s="151">
        <f t="shared" ref="E8:E22" si="0">D8-C8</f>
        <v>0</v>
      </c>
    </row>
    <row r="9" spans="1:7" ht="15" customHeight="1" x14ac:dyDescent="0.25">
      <c r="A9" s="150" t="s">
        <v>180</v>
      </c>
      <c r="B9" s="138">
        <f>Instruction!F9</f>
        <v>1623566.61</v>
      </c>
      <c r="C9" s="138">
        <f>Instruction!H9</f>
        <v>2604231</v>
      </c>
      <c r="D9" s="138">
        <f>Instruction!J9</f>
        <v>2201021.06</v>
      </c>
      <c r="E9" s="151">
        <f t="shared" si="0"/>
        <v>-403209.93999999994</v>
      </c>
    </row>
    <row r="10" spans="1:7" s="140" customFormat="1" ht="15" customHeight="1" x14ac:dyDescent="0.25">
      <c r="A10" s="152" t="s">
        <v>181</v>
      </c>
      <c r="B10" s="153">
        <f>B9+B8+B7</f>
        <v>7416813.9500000002</v>
      </c>
      <c r="C10" s="153">
        <f>C9+C8+C7</f>
        <v>9690496</v>
      </c>
      <c r="D10" s="153">
        <f>D9+D8+D7</f>
        <v>8525813.3200000003</v>
      </c>
      <c r="E10" s="154">
        <f t="shared" si="0"/>
        <v>-1164682.6799999997</v>
      </c>
    </row>
    <row r="11" spans="1:7" ht="15" customHeight="1" x14ac:dyDescent="0.25">
      <c r="A11" s="150" t="s">
        <v>261</v>
      </c>
      <c r="B11" s="138">
        <f>Instruction!F12</f>
        <v>3261.19</v>
      </c>
      <c r="C11" s="138">
        <f>Instruction!H12</f>
        <v>50000</v>
      </c>
      <c r="D11" s="138">
        <f>Instruction!J12</f>
        <v>50000</v>
      </c>
      <c r="E11" s="151">
        <f t="shared" si="0"/>
        <v>0</v>
      </c>
    </row>
    <row r="12" spans="1:7" ht="15" customHeight="1" x14ac:dyDescent="0.25">
      <c r="A12" s="150" t="s">
        <v>262</v>
      </c>
      <c r="B12" s="138">
        <f>Instruction!F14</f>
        <v>128596</v>
      </c>
      <c r="C12" s="138">
        <f>Instruction!H14</f>
        <v>5000</v>
      </c>
      <c r="D12" s="138">
        <f>Instruction!J14</f>
        <v>5000</v>
      </c>
      <c r="E12" s="151">
        <f t="shared" si="0"/>
        <v>0</v>
      </c>
    </row>
    <row r="13" spans="1:7" ht="15" customHeight="1" x14ac:dyDescent="0.25">
      <c r="A13" s="150" t="s">
        <v>263</v>
      </c>
      <c r="B13" s="138">
        <f>Instruction!F16</f>
        <v>0</v>
      </c>
      <c r="C13" s="138">
        <f>Instruction!H16</f>
        <v>5000</v>
      </c>
      <c r="D13" s="138">
        <f>Instruction!J16</f>
        <v>5000</v>
      </c>
      <c r="E13" s="151">
        <f t="shared" si="0"/>
        <v>0</v>
      </c>
    </row>
    <row r="14" spans="1:7" s="140" customFormat="1" ht="15" customHeight="1" x14ac:dyDescent="0.25">
      <c r="A14" s="152" t="s">
        <v>185</v>
      </c>
      <c r="B14" s="153">
        <f>B13+B12+B11</f>
        <v>131857.19</v>
      </c>
      <c r="C14" s="153">
        <f>C13+C12+C11</f>
        <v>60000</v>
      </c>
      <c r="D14" s="153">
        <f>D13+D12+D11</f>
        <v>60000</v>
      </c>
      <c r="E14" s="154">
        <f>D14-C14</f>
        <v>0</v>
      </c>
    </row>
    <row r="15" spans="1:7" ht="15" customHeight="1" x14ac:dyDescent="0.25">
      <c r="A15" s="150" t="s">
        <v>264</v>
      </c>
      <c r="B15" s="138">
        <f>Instruction!F27</f>
        <v>0</v>
      </c>
      <c r="C15" s="138">
        <f>Instruction!H27</f>
        <v>500000</v>
      </c>
      <c r="D15" s="138">
        <f>Instruction!J27</f>
        <v>500000</v>
      </c>
      <c r="E15" s="151">
        <f t="shared" si="0"/>
        <v>0</v>
      </c>
    </row>
    <row r="16" spans="1:7" ht="15" customHeight="1" x14ac:dyDescent="0.25">
      <c r="A16" s="150" t="s">
        <v>265</v>
      </c>
      <c r="B16" s="138">
        <f>Instruction!F29</f>
        <v>0</v>
      </c>
      <c r="C16" s="138">
        <f>Instruction!H29</f>
        <v>0</v>
      </c>
      <c r="D16" s="138">
        <f>Instruction!J29</f>
        <v>0</v>
      </c>
      <c r="E16" s="151">
        <f t="shared" si="0"/>
        <v>0</v>
      </c>
    </row>
    <row r="17" spans="1:6" ht="15" customHeight="1" x14ac:dyDescent="0.25">
      <c r="A17" s="150" t="s">
        <v>266</v>
      </c>
      <c r="B17" s="138">
        <f>Instruction!F37</f>
        <v>0</v>
      </c>
      <c r="C17" s="138">
        <f>Instruction!H37</f>
        <v>0</v>
      </c>
      <c r="D17" s="138">
        <f>Instruction!J37</f>
        <v>0</v>
      </c>
      <c r="E17" s="151">
        <f>D17-C17</f>
        <v>0</v>
      </c>
    </row>
    <row r="18" spans="1:6" ht="15" customHeight="1" x14ac:dyDescent="0.25">
      <c r="A18" s="150" t="s">
        <v>267</v>
      </c>
      <c r="B18" s="138">
        <f>Instruction!F39</f>
        <v>0</v>
      </c>
      <c r="C18" s="138">
        <f>Instruction!H39</f>
        <v>0</v>
      </c>
      <c r="D18" s="138">
        <f>Instruction!J39</f>
        <v>0</v>
      </c>
      <c r="E18" s="151">
        <f>D18-C18</f>
        <v>0</v>
      </c>
    </row>
    <row r="19" spans="1:6" s="140" customFormat="1" ht="15" customHeight="1" x14ac:dyDescent="0.25">
      <c r="A19" s="152" t="s">
        <v>190</v>
      </c>
      <c r="B19" s="153">
        <f>B18+B17+B16+B15</f>
        <v>0</v>
      </c>
      <c r="C19" s="153">
        <f>C18+C17+C16+C15</f>
        <v>500000</v>
      </c>
      <c r="D19" s="153">
        <f>D18+D17+D16+D15</f>
        <v>500000</v>
      </c>
      <c r="E19" s="154">
        <f>D19-C19</f>
        <v>0</v>
      </c>
    </row>
    <row r="20" spans="1:6" ht="15" customHeight="1" x14ac:dyDescent="0.25">
      <c r="A20" s="150" t="s">
        <v>268</v>
      </c>
      <c r="B20" s="138">
        <f>Instruction!F32+Instruction!F34</f>
        <v>0</v>
      </c>
      <c r="C20" s="138">
        <f>Instruction!H32+Instruction!H34</f>
        <v>0</v>
      </c>
      <c r="D20" s="138">
        <f>Instruction!J32+Instruction!J34</f>
        <v>0</v>
      </c>
      <c r="E20" s="151">
        <f t="shared" si="0"/>
        <v>0</v>
      </c>
    </row>
    <row r="21" spans="1:6" ht="15" customHeight="1" x14ac:dyDescent="0.25">
      <c r="A21" s="150" t="s">
        <v>269</v>
      </c>
      <c r="B21" s="138">
        <f>Instruction!F31</f>
        <v>0</v>
      </c>
      <c r="C21" s="138">
        <f>Instruction!H31</f>
        <v>0</v>
      </c>
      <c r="D21" s="138">
        <f>Instruction!J31</f>
        <v>0</v>
      </c>
      <c r="E21" s="151">
        <f t="shared" si="0"/>
        <v>0</v>
      </c>
    </row>
    <row r="22" spans="1:6" ht="15" customHeight="1" x14ac:dyDescent="0.25">
      <c r="A22" s="150" t="s">
        <v>270</v>
      </c>
      <c r="B22" s="138">
        <f>Instruction!F33</f>
        <v>0</v>
      </c>
      <c r="C22" s="138">
        <f>Instruction!H33</f>
        <v>0</v>
      </c>
      <c r="D22" s="138">
        <f>Instruction!J33</f>
        <v>0</v>
      </c>
      <c r="E22" s="151">
        <f t="shared" si="0"/>
        <v>0</v>
      </c>
    </row>
    <row r="23" spans="1:6" s="140" customFormat="1" ht="15" customHeight="1" x14ac:dyDescent="0.25">
      <c r="A23" s="152" t="s">
        <v>194</v>
      </c>
      <c r="B23" s="153">
        <f>B22+B21+B20</f>
        <v>0</v>
      </c>
      <c r="C23" s="153">
        <f>C22+C21+C20</f>
        <v>0</v>
      </c>
      <c r="D23" s="153">
        <f>D22+D21+D20</f>
        <v>0</v>
      </c>
      <c r="E23" s="154">
        <f>D23-C23</f>
        <v>0</v>
      </c>
    </row>
    <row r="24" spans="1:6" s="140" customFormat="1" ht="15" customHeight="1" x14ac:dyDescent="0.25">
      <c r="A24" s="152" t="s">
        <v>297</v>
      </c>
      <c r="B24" s="153">
        <f>Instruction!F42</f>
        <v>0</v>
      </c>
      <c r="C24" s="153">
        <f>Instruction!H42</f>
        <v>0</v>
      </c>
      <c r="D24" s="153">
        <f>Instruction!J42</f>
        <v>0</v>
      </c>
      <c r="E24" s="154">
        <f>D24-C24</f>
        <v>0</v>
      </c>
    </row>
    <row r="25" spans="1:6" s="140" customFormat="1" ht="15" customHeight="1" x14ac:dyDescent="0.25">
      <c r="A25" s="152" t="s">
        <v>271</v>
      </c>
      <c r="B25" s="153">
        <f>B23+B19+B14+B10+B24</f>
        <v>7548671.1400000006</v>
      </c>
      <c r="C25" s="153">
        <f>C23+C19+C14+C10+C24</f>
        <v>10250496</v>
      </c>
      <c r="D25" s="153">
        <f>D23+D19+D14+D10+D24</f>
        <v>9085813.3200000003</v>
      </c>
      <c r="E25" s="154">
        <f>D25-C25</f>
        <v>-1164682.6799999997</v>
      </c>
    </row>
    <row r="26" spans="1:6" ht="15" customHeight="1" x14ac:dyDescent="0.25">
      <c r="A26" s="155" t="s">
        <v>117</v>
      </c>
      <c r="B26" s="156"/>
      <c r="C26" s="156"/>
      <c r="D26" s="156"/>
      <c r="E26" s="157"/>
      <c r="F26" s="94" t="s">
        <v>117</v>
      </c>
    </row>
    <row r="27" spans="1:6" ht="15" customHeight="1" x14ac:dyDescent="0.25">
      <c r="A27" s="152" t="s">
        <v>272</v>
      </c>
      <c r="B27" s="147" t="str">
        <f>B5</f>
        <v>Actual</v>
      </c>
      <c r="C27" s="147" t="s">
        <v>136</v>
      </c>
      <c r="D27" s="147" t="s">
        <v>136</v>
      </c>
      <c r="E27" s="148" t="str">
        <f>E5</f>
        <v>2024-25 +/-</v>
      </c>
    </row>
    <row r="28" spans="1:6" ht="15" customHeight="1" x14ac:dyDescent="0.25">
      <c r="A28" s="158" t="s">
        <v>117</v>
      </c>
      <c r="B28" s="147" t="str">
        <f>B6</f>
        <v>2023-24</v>
      </c>
      <c r="C28" s="147" t="str">
        <f>C6</f>
        <v>2023-24</v>
      </c>
      <c r="D28" s="147" t="str">
        <f>D6</f>
        <v>2024-25</v>
      </c>
      <c r="E28" s="148" t="str">
        <f>E6</f>
        <v>2023-24</v>
      </c>
    </row>
    <row r="29" spans="1:6" ht="15" customHeight="1" x14ac:dyDescent="0.25">
      <c r="A29" s="150" t="s">
        <v>178</v>
      </c>
      <c r="B29" s="138">
        <f>Research!F7</f>
        <v>0</v>
      </c>
      <c r="C29" s="138">
        <f>Research!H7</f>
        <v>0</v>
      </c>
      <c r="D29" s="138">
        <f>Research!J7</f>
        <v>0</v>
      </c>
      <c r="E29" s="151">
        <f t="shared" ref="E29:E47" si="1">D29-C29</f>
        <v>0</v>
      </c>
    </row>
    <row r="30" spans="1:6" ht="15" customHeight="1" x14ac:dyDescent="0.25">
      <c r="A30" s="150" t="s">
        <v>179</v>
      </c>
      <c r="B30" s="138">
        <f>Research!F8</f>
        <v>0</v>
      </c>
      <c r="C30" s="138">
        <f>Research!H8</f>
        <v>0</v>
      </c>
      <c r="D30" s="138">
        <f>Research!J8</f>
        <v>0</v>
      </c>
      <c r="E30" s="151">
        <f t="shared" si="1"/>
        <v>0</v>
      </c>
    </row>
    <row r="31" spans="1:6" ht="15" customHeight="1" x14ac:dyDescent="0.25">
      <c r="A31" s="150" t="s">
        <v>180</v>
      </c>
      <c r="B31" s="138">
        <f>Research!F9</f>
        <v>0</v>
      </c>
      <c r="C31" s="138">
        <f>Research!H9</f>
        <v>0</v>
      </c>
      <c r="D31" s="138">
        <f>Research!J9</f>
        <v>0</v>
      </c>
      <c r="E31" s="151">
        <f t="shared" si="1"/>
        <v>0</v>
      </c>
    </row>
    <row r="32" spans="1:6" s="140" customFormat="1" ht="15" customHeight="1" x14ac:dyDescent="0.25">
      <c r="A32" s="152" t="s">
        <v>181</v>
      </c>
      <c r="B32" s="153">
        <f>B31+B30+B29</f>
        <v>0</v>
      </c>
      <c r="C32" s="153">
        <f>C31+C30+C29</f>
        <v>0</v>
      </c>
      <c r="D32" s="153">
        <f>D31+D30+D29</f>
        <v>0</v>
      </c>
      <c r="E32" s="154">
        <f t="shared" si="1"/>
        <v>0</v>
      </c>
    </row>
    <row r="33" spans="1:5" ht="15" customHeight="1" x14ac:dyDescent="0.25">
      <c r="A33" s="150" t="s">
        <v>261</v>
      </c>
      <c r="B33" s="138">
        <f>Research!F12</f>
        <v>0</v>
      </c>
      <c r="C33" s="138">
        <f>Research!H12</f>
        <v>0</v>
      </c>
      <c r="D33" s="138">
        <f>Research!J12</f>
        <v>0</v>
      </c>
      <c r="E33" s="151">
        <f t="shared" si="1"/>
        <v>0</v>
      </c>
    </row>
    <row r="34" spans="1:5" ht="15" customHeight="1" x14ac:dyDescent="0.25">
      <c r="A34" s="150" t="s">
        <v>262</v>
      </c>
      <c r="B34" s="138">
        <f>Research!F14</f>
        <v>0</v>
      </c>
      <c r="C34" s="138">
        <f>Research!H14</f>
        <v>0</v>
      </c>
      <c r="D34" s="138">
        <f>Research!J14</f>
        <v>0</v>
      </c>
      <c r="E34" s="151">
        <f t="shared" si="1"/>
        <v>0</v>
      </c>
    </row>
    <row r="35" spans="1:5" ht="15" customHeight="1" x14ac:dyDescent="0.25">
      <c r="A35" s="150" t="s">
        <v>263</v>
      </c>
      <c r="B35" s="138">
        <f>Research!F16</f>
        <v>0</v>
      </c>
      <c r="C35" s="138">
        <f>Research!H16</f>
        <v>0</v>
      </c>
      <c r="D35" s="138">
        <f>Research!J16</f>
        <v>0</v>
      </c>
      <c r="E35" s="151">
        <f t="shared" si="1"/>
        <v>0</v>
      </c>
    </row>
    <row r="36" spans="1:5" s="140" customFormat="1" ht="15" customHeight="1" x14ac:dyDescent="0.25">
      <c r="A36" s="152" t="s">
        <v>185</v>
      </c>
      <c r="B36" s="153">
        <f>B35+B34+B33</f>
        <v>0</v>
      </c>
      <c r="C36" s="153">
        <f>C35+C34+C33</f>
        <v>0</v>
      </c>
      <c r="D36" s="153">
        <f>D35+D34+D33</f>
        <v>0</v>
      </c>
      <c r="E36" s="154">
        <f t="shared" si="1"/>
        <v>0</v>
      </c>
    </row>
    <row r="37" spans="1:5" ht="15" customHeight="1" x14ac:dyDescent="0.25">
      <c r="A37" s="150" t="s">
        <v>264</v>
      </c>
      <c r="B37" s="138">
        <f>Research!F27</f>
        <v>0</v>
      </c>
      <c r="C37" s="138">
        <f>Research!H27</f>
        <v>0</v>
      </c>
      <c r="D37" s="138">
        <f>Research!J27</f>
        <v>0</v>
      </c>
      <c r="E37" s="151">
        <f t="shared" si="1"/>
        <v>0</v>
      </c>
    </row>
    <row r="38" spans="1:5" ht="15" customHeight="1" x14ac:dyDescent="0.25">
      <c r="A38" s="150" t="s">
        <v>265</v>
      </c>
      <c r="B38" s="138">
        <f>Research!F29</f>
        <v>0</v>
      </c>
      <c r="C38" s="138">
        <f>Research!H29</f>
        <v>0</v>
      </c>
      <c r="D38" s="138">
        <f>Research!J29</f>
        <v>0</v>
      </c>
      <c r="E38" s="151">
        <f t="shared" si="1"/>
        <v>0</v>
      </c>
    </row>
    <row r="39" spans="1:5" ht="15" customHeight="1" x14ac:dyDescent="0.25">
      <c r="A39" s="150" t="s">
        <v>266</v>
      </c>
      <c r="B39" s="138">
        <f>Research!F37</f>
        <v>0</v>
      </c>
      <c r="C39" s="138">
        <f>Research!H37</f>
        <v>0</v>
      </c>
      <c r="D39" s="138">
        <f>Research!J37</f>
        <v>0</v>
      </c>
      <c r="E39" s="151">
        <f t="shared" si="1"/>
        <v>0</v>
      </c>
    </row>
    <row r="40" spans="1:5" ht="15" customHeight="1" x14ac:dyDescent="0.25">
      <c r="A40" s="150" t="s">
        <v>267</v>
      </c>
      <c r="B40" s="138">
        <f>Research!F39</f>
        <v>0</v>
      </c>
      <c r="C40" s="138">
        <f>Research!H39</f>
        <v>0</v>
      </c>
      <c r="D40" s="138">
        <f>Research!J39</f>
        <v>0</v>
      </c>
      <c r="E40" s="151">
        <f t="shared" si="1"/>
        <v>0</v>
      </c>
    </row>
    <row r="41" spans="1:5" s="140" customFormat="1" ht="15" customHeight="1" x14ac:dyDescent="0.25">
      <c r="A41" s="152" t="s">
        <v>190</v>
      </c>
      <c r="B41" s="153">
        <f>B40+B39+B38+B37</f>
        <v>0</v>
      </c>
      <c r="C41" s="153">
        <f>C40+C39+C38+C37</f>
        <v>0</v>
      </c>
      <c r="D41" s="153">
        <f>D40+D39+D38+D37</f>
        <v>0</v>
      </c>
      <c r="E41" s="154">
        <f t="shared" si="1"/>
        <v>0</v>
      </c>
    </row>
    <row r="42" spans="1:5" ht="15" customHeight="1" x14ac:dyDescent="0.25">
      <c r="A42" s="150" t="s">
        <v>268</v>
      </c>
      <c r="B42" s="138">
        <f>Research!F32+Research!F34</f>
        <v>0</v>
      </c>
      <c r="C42" s="138">
        <f>Research!H32+Research!H34</f>
        <v>0</v>
      </c>
      <c r="D42" s="138">
        <f>Research!J32+Research!J34</f>
        <v>0</v>
      </c>
      <c r="E42" s="151">
        <f t="shared" si="1"/>
        <v>0</v>
      </c>
    </row>
    <row r="43" spans="1:5" ht="15" customHeight="1" x14ac:dyDescent="0.25">
      <c r="A43" s="150" t="s">
        <v>269</v>
      </c>
      <c r="B43" s="138">
        <f>Research!F31</f>
        <v>0</v>
      </c>
      <c r="C43" s="138">
        <f>Research!H31</f>
        <v>0</v>
      </c>
      <c r="D43" s="138">
        <f>Research!J31</f>
        <v>0</v>
      </c>
      <c r="E43" s="151">
        <f t="shared" si="1"/>
        <v>0</v>
      </c>
    </row>
    <row r="44" spans="1:5" ht="15" customHeight="1" x14ac:dyDescent="0.25">
      <c r="A44" s="150" t="s">
        <v>270</v>
      </c>
      <c r="B44" s="138">
        <f>Research!F33</f>
        <v>0</v>
      </c>
      <c r="C44" s="138">
        <f>Research!H33</f>
        <v>0</v>
      </c>
      <c r="D44" s="138">
        <f>Research!J33</f>
        <v>0</v>
      </c>
      <c r="E44" s="151">
        <f t="shared" si="1"/>
        <v>0</v>
      </c>
    </row>
    <row r="45" spans="1:5" s="140" customFormat="1" ht="15" customHeight="1" x14ac:dyDescent="0.25">
      <c r="A45" s="152" t="s">
        <v>194</v>
      </c>
      <c r="B45" s="153">
        <f>B44+B43+B42</f>
        <v>0</v>
      </c>
      <c r="C45" s="153">
        <f>C44+C43+C42</f>
        <v>0</v>
      </c>
      <c r="D45" s="153">
        <f>D44+D43+D42</f>
        <v>0</v>
      </c>
      <c r="E45" s="154">
        <f t="shared" si="1"/>
        <v>0</v>
      </c>
    </row>
    <row r="46" spans="1:5" s="140" customFormat="1" ht="15" customHeight="1" x14ac:dyDescent="0.25">
      <c r="A46" s="152" t="s">
        <v>297</v>
      </c>
      <c r="B46" s="153">
        <f>Research!F42</f>
        <v>0</v>
      </c>
      <c r="C46" s="153">
        <f>Research!H42</f>
        <v>0</v>
      </c>
      <c r="D46" s="153">
        <f>Research!I42</f>
        <v>0</v>
      </c>
      <c r="E46" s="154">
        <f>D46-C46</f>
        <v>0</v>
      </c>
    </row>
    <row r="47" spans="1:5" s="140" customFormat="1" ht="15" customHeight="1" x14ac:dyDescent="0.25">
      <c r="A47" s="152" t="s">
        <v>271</v>
      </c>
      <c r="B47" s="153">
        <f>B45+B41+B36+B32+B46</f>
        <v>0</v>
      </c>
      <c r="C47" s="153">
        <f>C45+C41+C36+C32+C46</f>
        <v>0</v>
      </c>
      <c r="D47" s="153">
        <f>D45+D41+D36+D32+D46</f>
        <v>0</v>
      </c>
      <c r="E47" s="154">
        <f t="shared" si="1"/>
        <v>0</v>
      </c>
    </row>
    <row r="48" spans="1:5" ht="15" customHeight="1" x14ac:dyDescent="0.25">
      <c r="A48" s="155" t="s">
        <v>117</v>
      </c>
      <c r="B48" s="156"/>
      <c r="C48" s="156"/>
      <c r="D48" s="156"/>
      <c r="E48" s="157"/>
    </row>
    <row r="49" spans="1:5" ht="15" customHeight="1" x14ac:dyDescent="0.25">
      <c r="A49" s="152" t="s">
        <v>273</v>
      </c>
      <c r="B49" s="147" t="s">
        <v>135</v>
      </c>
      <c r="C49" s="147" t="s">
        <v>136</v>
      </c>
      <c r="D49" s="147" t="s">
        <v>136</v>
      </c>
      <c r="E49" s="148" t="str">
        <f>E27</f>
        <v>2024-25 +/-</v>
      </c>
    </row>
    <row r="50" spans="1:5" ht="15" customHeight="1" x14ac:dyDescent="0.25">
      <c r="A50" s="158" t="s">
        <v>117</v>
      </c>
      <c r="B50" s="147" t="str">
        <f>B28</f>
        <v>2023-24</v>
      </c>
      <c r="C50" s="147" t="str">
        <f>C28</f>
        <v>2023-24</v>
      </c>
      <c r="D50" s="147" t="str">
        <f>D28</f>
        <v>2024-25</v>
      </c>
      <c r="E50" s="148" t="str">
        <f>E28</f>
        <v>2023-24</v>
      </c>
    </row>
    <row r="51" spans="1:5" ht="15" customHeight="1" x14ac:dyDescent="0.25">
      <c r="A51" s="150" t="s">
        <v>178</v>
      </c>
      <c r="B51" s="138">
        <f>'Public Service'!F7</f>
        <v>58968</v>
      </c>
      <c r="C51" s="138">
        <f>'Public Service'!H7</f>
        <v>197568</v>
      </c>
      <c r="D51" s="138">
        <f>'Public Service'!J7</f>
        <v>138600</v>
      </c>
      <c r="E51" s="151">
        <f t="shared" ref="E51:E69" si="2">D51-C51</f>
        <v>-58968</v>
      </c>
    </row>
    <row r="52" spans="1:5" ht="15" customHeight="1" x14ac:dyDescent="0.25">
      <c r="A52" s="150" t="s">
        <v>179</v>
      </c>
      <c r="B52" s="138">
        <f>'Public Service'!F8</f>
        <v>0</v>
      </c>
      <c r="C52" s="138">
        <f>'Public Service'!H8</f>
        <v>0</v>
      </c>
      <c r="D52" s="138">
        <f>'Public Service'!J8</f>
        <v>0</v>
      </c>
      <c r="E52" s="151">
        <f t="shared" si="2"/>
        <v>0</v>
      </c>
    </row>
    <row r="53" spans="1:5" ht="15" customHeight="1" x14ac:dyDescent="0.25">
      <c r="A53" s="150" t="s">
        <v>180</v>
      </c>
      <c r="B53" s="138">
        <f>'Public Service'!F9</f>
        <v>37481.68</v>
      </c>
      <c r="C53" s="138">
        <f>'Public Service'!H9</f>
        <v>80973</v>
      </c>
      <c r="D53" s="138">
        <f>'Public Service'!J9</f>
        <v>52668</v>
      </c>
      <c r="E53" s="151">
        <f t="shared" si="2"/>
        <v>-28305</v>
      </c>
    </row>
    <row r="54" spans="1:5" s="140" customFormat="1" ht="15" customHeight="1" x14ac:dyDescent="0.25">
      <c r="A54" s="152" t="s">
        <v>181</v>
      </c>
      <c r="B54" s="153">
        <f>B53+B52+B51</f>
        <v>96449.68</v>
      </c>
      <c r="C54" s="153">
        <f>C53+C52+C51</f>
        <v>278541</v>
      </c>
      <c r="D54" s="153">
        <f>D53+D52+D51</f>
        <v>191268</v>
      </c>
      <c r="E54" s="154">
        <f t="shared" si="2"/>
        <v>-87273</v>
      </c>
    </row>
    <row r="55" spans="1:5" ht="15" customHeight="1" x14ac:dyDescent="0.25">
      <c r="A55" s="150" t="s">
        <v>261</v>
      </c>
      <c r="B55" s="138">
        <f>'Public Service'!F12</f>
        <v>8615.98</v>
      </c>
      <c r="C55" s="138">
        <f>'Public Service'!H12</f>
        <v>5000</v>
      </c>
      <c r="D55" s="138">
        <f>'Public Service'!J12</f>
        <v>5000</v>
      </c>
      <c r="E55" s="151">
        <f t="shared" si="2"/>
        <v>0</v>
      </c>
    </row>
    <row r="56" spans="1:5" ht="15" customHeight="1" x14ac:dyDescent="0.25">
      <c r="A56" s="150" t="s">
        <v>262</v>
      </c>
      <c r="B56" s="138">
        <f>'Public Service'!F14</f>
        <v>11177.09</v>
      </c>
      <c r="C56" s="138">
        <f>'Public Service'!H14</f>
        <v>500</v>
      </c>
      <c r="D56" s="138">
        <f>'Public Service'!J14</f>
        <v>500</v>
      </c>
      <c r="E56" s="151">
        <f t="shared" si="2"/>
        <v>0</v>
      </c>
    </row>
    <row r="57" spans="1:5" ht="15" customHeight="1" x14ac:dyDescent="0.25">
      <c r="A57" s="150" t="s">
        <v>263</v>
      </c>
      <c r="B57" s="138">
        <f>'Public Service'!F16</f>
        <v>4695.38</v>
      </c>
      <c r="C57" s="138">
        <f>'Public Service'!H16</f>
        <v>5000</v>
      </c>
      <c r="D57" s="138">
        <f>'Public Service'!J16</f>
        <v>5000</v>
      </c>
      <c r="E57" s="151">
        <f t="shared" si="2"/>
        <v>0</v>
      </c>
    </row>
    <row r="58" spans="1:5" s="140" customFormat="1" ht="15" customHeight="1" x14ac:dyDescent="0.25">
      <c r="A58" s="152" t="s">
        <v>185</v>
      </c>
      <c r="B58" s="153">
        <f>B57+B56+B55</f>
        <v>24488.45</v>
      </c>
      <c r="C58" s="153">
        <f>C57+C56+C55</f>
        <v>10500</v>
      </c>
      <c r="D58" s="153">
        <f>D57+D56+D55</f>
        <v>10500</v>
      </c>
      <c r="E58" s="154">
        <f t="shared" si="2"/>
        <v>0</v>
      </c>
    </row>
    <row r="59" spans="1:5" ht="15" customHeight="1" x14ac:dyDescent="0.25">
      <c r="A59" s="150" t="s">
        <v>264</v>
      </c>
      <c r="B59" s="138">
        <f>'Public Service'!F27</f>
        <v>3270</v>
      </c>
      <c r="C59" s="138">
        <f>'Public Service'!H27</f>
        <v>0</v>
      </c>
      <c r="D59" s="138">
        <f>'Public Service'!J27</f>
        <v>0</v>
      </c>
      <c r="E59" s="151">
        <f t="shared" si="2"/>
        <v>0</v>
      </c>
    </row>
    <row r="60" spans="1:5" ht="15" customHeight="1" x14ac:dyDescent="0.25">
      <c r="A60" s="150" t="s">
        <v>265</v>
      </c>
      <c r="B60" s="138">
        <f>'Public Service'!F29</f>
        <v>0</v>
      </c>
      <c r="C60" s="138">
        <f>'Public Service'!H29</f>
        <v>0</v>
      </c>
      <c r="D60" s="138">
        <f>'Public Service'!J29</f>
        <v>0</v>
      </c>
      <c r="E60" s="151">
        <f t="shared" si="2"/>
        <v>0</v>
      </c>
    </row>
    <row r="61" spans="1:5" ht="15" customHeight="1" x14ac:dyDescent="0.25">
      <c r="A61" s="150" t="s">
        <v>266</v>
      </c>
      <c r="B61" s="138">
        <f>'Public Service'!F37</f>
        <v>0</v>
      </c>
      <c r="C61" s="138">
        <f>'Public Service'!H37</f>
        <v>0</v>
      </c>
      <c r="D61" s="138">
        <f>'Public Service'!J37</f>
        <v>0</v>
      </c>
      <c r="E61" s="151">
        <f t="shared" si="2"/>
        <v>0</v>
      </c>
    </row>
    <row r="62" spans="1:5" ht="15" customHeight="1" x14ac:dyDescent="0.25">
      <c r="A62" s="150" t="s">
        <v>267</v>
      </c>
      <c r="B62" s="138">
        <f>'Public Service'!F39</f>
        <v>0</v>
      </c>
      <c r="C62" s="138">
        <f>'Public Service'!H39</f>
        <v>0</v>
      </c>
      <c r="D62" s="138">
        <f>'Public Service'!J39</f>
        <v>0</v>
      </c>
      <c r="E62" s="151">
        <f t="shared" si="2"/>
        <v>0</v>
      </c>
    </row>
    <row r="63" spans="1:5" s="140" customFormat="1" ht="15" customHeight="1" x14ac:dyDescent="0.25">
      <c r="A63" s="152" t="s">
        <v>190</v>
      </c>
      <c r="B63" s="153">
        <f>B62+B61+B60+B59</f>
        <v>3270</v>
      </c>
      <c r="C63" s="153">
        <f>C62+C61+C60+C59</f>
        <v>0</v>
      </c>
      <c r="D63" s="153">
        <f>D62+D61+D60+D59</f>
        <v>0</v>
      </c>
      <c r="E63" s="154">
        <f t="shared" si="2"/>
        <v>0</v>
      </c>
    </row>
    <row r="64" spans="1:5" ht="15" customHeight="1" x14ac:dyDescent="0.25">
      <c r="A64" s="150" t="s">
        <v>268</v>
      </c>
      <c r="B64" s="138">
        <f>'Public Service'!F32+'Public Service'!F34</f>
        <v>0</v>
      </c>
      <c r="C64" s="138">
        <f>'Public Service'!H32+'Public Service'!H34</f>
        <v>0</v>
      </c>
      <c r="D64" s="138">
        <f>'Public Service'!J32+'Public Service'!J34</f>
        <v>0</v>
      </c>
      <c r="E64" s="151">
        <f t="shared" si="2"/>
        <v>0</v>
      </c>
    </row>
    <row r="65" spans="1:7" ht="15" customHeight="1" x14ac:dyDescent="0.25">
      <c r="A65" s="150" t="s">
        <v>269</v>
      </c>
      <c r="B65" s="138">
        <f>'Public Service'!F31</f>
        <v>0</v>
      </c>
      <c r="C65" s="138">
        <f>'Public Service'!H31</f>
        <v>0</v>
      </c>
      <c r="D65" s="138">
        <f>'Public Service'!J31</f>
        <v>0</v>
      </c>
      <c r="E65" s="151">
        <f t="shared" si="2"/>
        <v>0</v>
      </c>
    </row>
    <row r="66" spans="1:7" ht="15" customHeight="1" x14ac:dyDescent="0.25">
      <c r="A66" s="150" t="s">
        <v>270</v>
      </c>
      <c r="B66" s="138">
        <f>'Public Service'!F33</f>
        <v>0</v>
      </c>
      <c r="C66" s="138">
        <f>'Public Service'!H33</f>
        <v>0</v>
      </c>
      <c r="D66" s="138">
        <f>'Public Service'!J33</f>
        <v>0</v>
      </c>
      <c r="E66" s="151">
        <f t="shared" si="2"/>
        <v>0</v>
      </c>
    </row>
    <row r="67" spans="1:7" s="140" customFormat="1" ht="15" customHeight="1" x14ac:dyDescent="0.25">
      <c r="A67" s="152" t="s">
        <v>194</v>
      </c>
      <c r="B67" s="153">
        <f>B66+B65+B64</f>
        <v>0</v>
      </c>
      <c r="C67" s="153">
        <f>C66+C65+C64</f>
        <v>0</v>
      </c>
      <c r="D67" s="153">
        <f>D66+D65+D64</f>
        <v>0</v>
      </c>
      <c r="E67" s="154">
        <f t="shared" si="2"/>
        <v>0</v>
      </c>
    </row>
    <row r="68" spans="1:7" s="140" customFormat="1" ht="15" customHeight="1" x14ac:dyDescent="0.25">
      <c r="A68" s="152" t="s">
        <v>297</v>
      </c>
      <c r="B68" s="153">
        <f>'Public Service'!F42</f>
        <v>0</v>
      </c>
      <c r="C68" s="153">
        <f>'Public Service'!H42</f>
        <v>0</v>
      </c>
      <c r="D68" s="153">
        <f>'Public Service'!J42</f>
        <v>0</v>
      </c>
      <c r="E68" s="154">
        <f>D68-C68</f>
        <v>0</v>
      </c>
    </row>
    <row r="69" spans="1:7" s="140" customFormat="1" ht="15" customHeight="1" x14ac:dyDescent="0.25">
      <c r="A69" s="159" t="s">
        <v>271</v>
      </c>
      <c r="B69" s="160">
        <f>B67+B63+B58+B54+B68</f>
        <v>124208.12999999999</v>
      </c>
      <c r="C69" s="160">
        <f>C67+C63+C58+C54+C68</f>
        <v>289041</v>
      </c>
      <c r="D69" s="160">
        <f>D67+D63+D58+D54+D68</f>
        <v>201768</v>
      </c>
      <c r="E69" s="161">
        <f t="shared" si="2"/>
        <v>-87273</v>
      </c>
    </row>
    <row r="70" spans="1:7" ht="15" customHeight="1" x14ac:dyDescent="0.25">
      <c r="A70" s="92" t="s">
        <v>131</v>
      </c>
    </row>
    <row r="71" spans="1:7" ht="15" customHeight="1" x14ac:dyDescent="0.25">
      <c r="A71" s="92" t="s">
        <v>274</v>
      </c>
      <c r="C71" s="141" t="s">
        <v>79</v>
      </c>
      <c r="D71" s="142" t="str">
        <f>Revenue!B2</f>
        <v>Southern University Law Center</v>
      </c>
      <c r="E71" s="142"/>
    </row>
    <row r="72" spans="1:7" ht="15" customHeight="1" thickBot="1" x14ac:dyDescent="0.3">
      <c r="A72" s="102" t="s">
        <v>259</v>
      </c>
      <c r="B72" s="143"/>
      <c r="C72" s="143"/>
      <c r="D72" s="143"/>
      <c r="E72" s="143"/>
      <c r="F72" s="93"/>
      <c r="G72" s="93"/>
    </row>
    <row r="73" spans="1:7" ht="15" customHeight="1" thickTop="1" x14ac:dyDescent="0.25">
      <c r="A73" s="155" t="s">
        <v>117</v>
      </c>
      <c r="B73" s="156"/>
      <c r="C73" s="156"/>
      <c r="D73" s="156"/>
      <c r="E73" s="157"/>
    </row>
    <row r="74" spans="1:7" ht="15" customHeight="1" x14ac:dyDescent="0.25">
      <c r="A74" s="152" t="s">
        <v>275</v>
      </c>
      <c r="B74" s="147" t="s">
        <v>135</v>
      </c>
      <c r="C74" s="147" t="s">
        <v>136</v>
      </c>
      <c r="D74" s="147" t="s">
        <v>136</v>
      </c>
      <c r="E74" s="148" t="str">
        <f>E49</f>
        <v>2024-25 +/-</v>
      </c>
    </row>
    <row r="75" spans="1:7" ht="15" customHeight="1" x14ac:dyDescent="0.25">
      <c r="A75" s="159" t="s">
        <v>276</v>
      </c>
      <c r="B75" s="147" t="str">
        <f>B50</f>
        <v>2023-24</v>
      </c>
      <c r="C75" s="147" t="str">
        <f>C50</f>
        <v>2023-24</v>
      </c>
      <c r="D75" s="147" t="str">
        <f>D50</f>
        <v>2024-25</v>
      </c>
      <c r="E75" s="148" t="str">
        <f>E50</f>
        <v>2023-24</v>
      </c>
    </row>
    <row r="76" spans="1:7" ht="15" customHeight="1" x14ac:dyDescent="0.25">
      <c r="A76" s="150" t="s">
        <v>178</v>
      </c>
      <c r="B76" s="138">
        <f>'Academic Supp'!F7</f>
        <v>1142798.08</v>
      </c>
      <c r="C76" s="138">
        <f>'Academic Supp'!H7</f>
        <v>1483295</v>
      </c>
      <c r="D76" s="138">
        <f>'Academic Supp'!J7</f>
        <v>1364727.58</v>
      </c>
      <c r="E76" s="151">
        <f t="shared" ref="E76:E94" si="3">D76-C76</f>
        <v>-118567.41999999993</v>
      </c>
    </row>
    <row r="77" spans="1:7" ht="15" customHeight="1" x14ac:dyDescent="0.25">
      <c r="A77" s="150" t="s">
        <v>179</v>
      </c>
      <c r="B77" s="138">
        <f>'Academic Supp'!F8</f>
        <v>0</v>
      </c>
      <c r="C77" s="138">
        <f>'Academic Supp'!H8</f>
        <v>0</v>
      </c>
      <c r="D77" s="138">
        <f>'Academic Supp'!J8</f>
        <v>0</v>
      </c>
      <c r="E77" s="151">
        <f t="shared" si="3"/>
        <v>0</v>
      </c>
    </row>
    <row r="78" spans="1:7" ht="15" customHeight="1" x14ac:dyDescent="0.25">
      <c r="A78" s="150" t="s">
        <v>180</v>
      </c>
      <c r="B78" s="138">
        <f>'Academic Supp'!F9</f>
        <v>605712.64000000001</v>
      </c>
      <c r="C78" s="138">
        <f>'Academic Supp'!H9</f>
        <v>559684</v>
      </c>
      <c r="D78" s="138">
        <f>'Academic Supp'!J9</f>
        <v>511272.38</v>
      </c>
      <c r="E78" s="151">
        <f t="shared" si="3"/>
        <v>-48411.619999999995</v>
      </c>
    </row>
    <row r="79" spans="1:7" s="140" customFormat="1" ht="15" customHeight="1" x14ac:dyDescent="0.25">
      <c r="A79" s="152" t="s">
        <v>181</v>
      </c>
      <c r="B79" s="153">
        <f>B78+B77+B76</f>
        <v>1748510.7200000002</v>
      </c>
      <c r="C79" s="153">
        <f>C78+C77+C76</f>
        <v>2042979</v>
      </c>
      <c r="D79" s="153">
        <f>D78+D77+D76</f>
        <v>1875999.96</v>
      </c>
      <c r="E79" s="154">
        <f t="shared" si="3"/>
        <v>-166979.04000000004</v>
      </c>
    </row>
    <row r="80" spans="1:7" ht="15" customHeight="1" x14ac:dyDescent="0.25">
      <c r="A80" s="150" t="s">
        <v>261</v>
      </c>
      <c r="B80" s="138">
        <f>'Academic Supp'!F12</f>
        <v>32953.550000000003</v>
      </c>
      <c r="C80" s="138">
        <f>'Academic Supp'!H12</f>
        <v>50000</v>
      </c>
      <c r="D80" s="138">
        <f>'Academic Supp'!J12</f>
        <v>50000</v>
      </c>
      <c r="E80" s="151">
        <f t="shared" si="3"/>
        <v>0</v>
      </c>
    </row>
    <row r="81" spans="1:5" ht="15" customHeight="1" x14ac:dyDescent="0.25">
      <c r="A81" s="150" t="s">
        <v>262</v>
      </c>
      <c r="B81" s="138">
        <f>'Academic Supp'!F14</f>
        <v>229429.97999999998</v>
      </c>
      <c r="C81" s="138">
        <f>'Academic Supp'!H14</f>
        <v>10000</v>
      </c>
      <c r="D81" s="138">
        <f>'Academic Supp'!J14</f>
        <v>10000</v>
      </c>
      <c r="E81" s="151">
        <f t="shared" si="3"/>
        <v>0</v>
      </c>
    </row>
    <row r="82" spans="1:5" ht="15" customHeight="1" x14ac:dyDescent="0.25">
      <c r="A82" s="150" t="s">
        <v>263</v>
      </c>
      <c r="B82" s="138">
        <f>'Academic Supp'!F16</f>
        <v>11798.1</v>
      </c>
      <c r="C82" s="138">
        <f>'Academic Supp'!H16</f>
        <v>30000</v>
      </c>
      <c r="D82" s="138">
        <f>'Academic Supp'!J16</f>
        <v>30000</v>
      </c>
      <c r="E82" s="151">
        <f t="shared" si="3"/>
        <v>0</v>
      </c>
    </row>
    <row r="83" spans="1:5" s="140" customFormat="1" ht="15" customHeight="1" x14ac:dyDescent="0.25">
      <c r="A83" s="152" t="s">
        <v>185</v>
      </c>
      <c r="B83" s="153">
        <f>B82+B81+B80</f>
        <v>274181.63</v>
      </c>
      <c r="C83" s="153">
        <f>C82+C81+C80</f>
        <v>90000</v>
      </c>
      <c r="D83" s="153">
        <f>D82+D81+D80</f>
        <v>90000</v>
      </c>
      <c r="E83" s="154">
        <f t="shared" si="3"/>
        <v>0</v>
      </c>
    </row>
    <row r="84" spans="1:5" ht="15" customHeight="1" x14ac:dyDescent="0.25">
      <c r="A84" s="150" t="s">
        <v>264</v>
      </c>
      <c r="B84" s="138">
        <f>'Academic Supp'!F27</f>
        <v>125491.67</v>
      </c>
      <c r="C84" s="138">
        <f>'Academic Supp'!H27</f>
        <v>350000</v>
      </c>
      <c r="D84" s="138">
        <f>'Academic Supp'!J27</f>
        <v>0</v>
      </c>
      <c r="E84" s="151">
        <f t="shared" si="3"/>
        <v>-350000</v>
      </c>
    </row>
    <row r="85" spans="1:5" ht="15" customHeight="1" x14ac:dyDescent="0.25">
      <c r="A85" s="150" t="s">
        <v>265</v>
      </c>
      <c r="B85" s="138">
        <f>'Academic Supp'!F29</f>
        <v>0</v>
      </c>
      <c r="C85" s="138">
        <f>'Academic Supp'!H29</f>
        <v>0</v>
      </c>
      <c r="D85" s="138">
        <f>'Academic Supp'!J29</f>
        <v>0</v>
      </c>
      <c r="E85" s="151">
        <f t="shared" si="3"/>
        <v>0</v>
      </c>
    </row>
    <row r="86" spans="1:5" ht="15" customHeight="1" x14ac:dyDescent="0.25">
      <c r="A86" s="150" t="s">
        <v>266</v>
      </c>
      <c r="B86" s="138">
        <f>'Academic Supp'!F37</f>
        <v>0</v>
      </c>
      <c r="C86" s="138">
        <f>'Academic Supp'!H37</f>
        <v>0</v>
      </c>
      <c r="D86" s="138">
        <f>'Academic Supp'!J37</f>
        <v>0</v>
      </c>
      <c r="E86" s="151">
        <f t="shared" si="3"/>
        <v>0</v>
      </c>
    </row>
    <row r="87" spans="1:5" ht="15" customHeight="1" x14ac:dyDescent="0.25">
      <c r="A87" s="150" t="s">
        <v>267</v>
      </c>
      <c r="B87" s="138">
        <f>'Academic Supp'!F39</f>
        <v>0</v>
      </c>
      <c r="C87" s="138">
        <f>'Academic Supp'!H39</f>
        <v>0</v>
      </c>
      <c r="D87" s="138">
        <f>'Academic Supp'!J39</f>
        <v>0</v>
      </c>
      <c r="E87" s="151">
        <f t="shared" si="3"/>
        <v>0</v>
      </c>
    </row>
    <row r="88" spans="1:5" s="140" customFormat="1" ht="15" customHeight="1" x14ac:dyDescent="0.25">
      <c r="A88" s="152" t="s">
        <v>190</v>
      </c>
      <c r="B88" s="153">
        <f>B87+B86+B85+B84</f>
        <v>125491.67</v>
      </c>
      <c r="C88" s="153">
        <f>C87+C86+C85+C84</f>
        <v>350000</v>
      </c>
      <c r="D88" s="153">
        <f>D87+D86+D85+D84</f>
        <v>0</v>
      </c>
      <c r="E88" s="154">
        <f t="shared" si="3"/>
        <v>-350000</v>
      </c>
    </row>
    <row r="89" spans="1:5" ht="15" customHeight="1" x14ac:dyDescent="0.25">
      <c r="A89" s="150" t="s">
        <v>268</v>
      </c>
      <c r="B89" s="138">
        <f>'Academic Supp'!F32+'Academic Supp'!F34</f>
        <v>0</v>
      </c>
      <c r="C89" s="138">
        <f>'Academic Supp'!H32+'Academic Supp'!H34</f>
        <v>0</v>
      </c>
      <c r="D89" s="138">
        <f>'Academic Supp'!J32+'Academic Supp'!J34</f>
        <v>0</v>
      </c>
      <c r="E89" s="151">
        <f t="shared" si="3"/>
        <v>0</v>
      </c>
    </row>
    <row r="90" spans="1:5" ht="15" customHeight="1" x14ac:dyDescent="0.25">
      <c r="A90" s="150" t="s">
        <v>269</v>
      </c>
      <c r="B90" s="138">
        <f>'Academic Supp'!F31</f>
        <v>227414.11</v>
      </c>
      <c r="C90" s="138">
        <f>'Academic Supp'!H31</f>
        <v>300000</v>
      </c>
      <c r="D90" s="138">
        <f>'Academic Supp'!J31</f>
        <v>300000</v>
      </c>
      <c r="E90" s="151">
        <f t="shared" si="3"/>
        <v>0</v>
      </c>
    </row>
    <row r="91" spans="1:5" ht="15" customHeight="1" x14ac:dyDescent="0.25">
      <c r="A91" s="150" t="s">
        <v>270</v>
      </c>
      <c r="B91" s="138">
        <f>'Academic Supp'!F33</f>
        <v>0</v>
      </c>
      <c r="C91" s="138">
        <f>'Academic Supp'!H33</f>
        <v>0</v>
      </c>
      <c r="D91" s="138">
        <f>'Academic Supp'!J33</f>
        <v>0</v>
      </c>
      <c r="E91" s="151">
        <f t="shared" si="3"/>
        <v>0</v>
      </c>
    </row>
    <row r="92" spans="1:5" s="140" customFormat="1" ht="15" customHeight="1" x14ac:dyDescent="0.25">
      <c r="A92" s="152" t="s">
        <v>194</v>
      </c>
      <c r="B92" s="153">
        <f>B91+B90+B89</f>
        <v>227414.11</v>
      </c>
      <c r="C92" s="153">
        <f>C91+C90+C89</f>
        <v>300000</v>
      </c>
      <c r="D92" s="153">
        <f>D91+D90+D89</f>
        <v>300000</v>
      </c>
      <c r="E92" s="154">
        <f t="shared" si="3"/>
        <v>0</v>
      </c>
    </row>
    <row r="93" spans="1:5" s="140" customFormat="1" ht="15" customHeight="1" x14ac:dyDescent="0.25">
      <c r="A93" s="152" t="s">
        <v>297</v>
      </c>
      <c r="B93" s="153">
        <f>'Academic Supp'!F42</f>
        <v>0</v>
      </c>
      <c r="C93" s="153">
        <f>'Academic Supp'!F42</f>
        <v>0</v>
      </c>
      <c r="D93" s="153">
        <f>'Academic Supp'!J42</f>
        <v>0</v>
      </c>
      <c r="E93" s="154">
        <f>D93-C93</f>
        <v>0</v>
      </c>
    </row>
    <row r="94" spans="1:5" s="140" customFormat="1" ht="15" customHeight="1" x14ac:dyDescent="0.25">
      <c r="A94" s="152" t="s">
        <v>271</v>
      </c>
      <c r="B94" s="153">
        <f>B92+B88+B83+B79+B93</f>
        <v>2375598.13</v>
      </c>
      <c r="C94" s="153">
        <f>C92+C88+C83+C79+C93</f>
        <v>2782979</v>
      </c>
      <c r="D94" s="153">
        <f>D92+D88+D83+D79+D93</f>
        <v>2265999.96</v>
      </c>
      <c r="E94" s="154">
        <f t="shared" si="3"/>
        <v>-516979.04000000004</v>
      </c>
    </row>
    <row r="95" spans="1:5" ht="15" customHeight="1" x14ac:dyDescent="0.25">
      <c r="A95" s="155" t="s">
        <v>117</v>
      </c>
      <c r="B95" s="156"/>
      <c r="C95" s="156"/>
      <c r="D95" s="156"/>
      <c r="E95" s="157"/>
    </row>
    <row r="96" spans="1:5" ht="15" customHeight="1" x14ac:dyDescent="0.25">
      <c r="A96" s="152" t="s">
        <v>277</v>
      </c>
      <c r="B96" s="147" t="s">
        <v>135</v>
      </c>
      <c r="C96" s="147" t="s">
        <v>136</v>
      </c>
      <c r="D96" s="147" t="s">
        <v>136</v>
      </c>
      <c r="E96" s="148" t="str">
        <f>E74</f>
        <v>2024-25 +/-</v>
      </c>
    </row>
    <row r="97" spans="1:5" ht="15" customHeight="1" x14ac:dyDescent="0.25">
      <c r="A97" s="159"/>
      <c r="B97" s="147" t="str">
        <f>B75</f>
        <v>2023-24</v>
      </c>
      <c r="C97" s="147" t="str">
        <f>C75</f>
        <v>2023-24</v>
      </c>
      <c r="D97" s="147" t="str">
        <f>D75</f>
        <v>2024-25</v>
      </c>
      <c r="E97" s="148" t="str">
        <f>E75</f>
        <v>2023-24</v>
      </c>
    </row>
    <row r="98" spans="1:5" ht="15" customHeight="1" x14ac:dyDescent="0.25">
      <c r="A98" s="150" t="s">
        <v>178</v>
      </c>
      <c r="B98" s="138">
        <f>'Student Services'!F7</f>
        <v>2930347.07</v>
      </c>
      <c r="C98" s="138">
        <f>'Student Services'!H7</f>
        <v>2679574</v>
      </c>
      <c r="D98" s="138">
        <f>'Student Services'!J7</f>
        <v>2336599.2000000002</v>
      </c>
      <c r="E98" s="151">
        <f t="shared" ref="E98:E116" si="4">D98-C98</f>
        <v>-342974.79999999981</v>
      </c>
    </row>
    <row r="99" spans="1:5" ht="15" customHeight="1" x14ac:dyDescent="0.25">
      <c r="A99" s="150" t="s">
        <v>179</v>
      </c>
      <c r="B99" s="138">
        <f>'Student Services'!F8</f>
        <v>0</v>
      </c>
      <c r="C99" s="138">
        <f>'Student Services'!H8</f>
        <v>0</v>
      </c>
      <c r="D99" s="138">
        <f>'Student Services'!J8</f>
        <v>0</v>
      </c>
      <c r="E99" s="151">
        <f t="shared" si="4"/>
        <v>0</v>
      </c>
    </row>
    <row r="100" spans="1:5" ht="15" customHeight="1" x14ac:dyDescent="0.25">
      <c r="A100" s="150" t="s">
        <v>180</v>
      </c>
      <c r="B100" s="138">
        <f>'Student Services'!F9</f>
        <v>1115310.7</v>
      </c>
      <c r="C100" s="138">
        <f>'Student Services'!H9</f>
        <v>964373</v>
      </c>
      <c r="D100" s="138">
        <f>'Student Services'!J9</f>
        <v>834042.1</v>
      </c>
      <c r="E100" s="151">
        <f t="shared" si="4"/>
        <v>-130330.90000000002</v>
      </c>
    </row>
    <row r="101" spans="1:5" s="140" customFormat="1" ht="15" customHeight="1" x14ac:dyDescent="0.25">
      <c r="A101" s="152" t="s">
        <v>181</v>
      </c>
      <c r="B101" s="153">
        <f>B100+B99+B98</f>
        <v>4045657.7699999996</v>
      </c>
      <c r="C101" s="153">
        <f>C100+C99+C98</f>
        <v>3643947</v>
      </c>
      <c r="D101" s="153">
        <f>D100+D99+D98</f>
        <v>3170641.3000000003</v>
      </c>
      <c r="E101" s="154">
        <f t="shared" si="4"/>
        <v>-473305.69999999972</v>
      </c>
    </row>
    <row r="102" spans="1:5" ht="15" customHeight="1" x14ac:dyDescent="0.25">
      <c r="A102" s="150" t="s">
        <v>261</v>
      </c>
      <c r="B102" s="138">
        <f>'Student Services'!F12</f>
        <v>120759.54</v>
      </c>
      <c r="C102" s="138">
        <f>'Student Services'!H12</f>
        <v>50000</v>
      </c>
      <c r="D102" s="138">
        <f>'Student Services'!J12</f>
        <v>50000</v>
      </c>
      <c r="E102" s="151">
        <f t="shared" si="4"/>
        <v>0</v>
      </c>
    </row>
    <row r="103" spans="1:5" ht="15" customHeight="1" x14ac:dyDescent="0.25">
      <c r="A103" s="150" t="s">
        <v>262</v>
      </c>
      <c r="B103" s="138">
        <f>'Student Services'!F14</f>
        <v>363954.69</v>
      </c>
      <c r="C103" s="138">
        <f>'Student Services'!H14</f>
        <v>10000</v>
      </c>
      <c r="D103" s="138">
        <f>'Student Services'!J14</f>
        <v>10000</v>
      </c>
      <c r="E103" s="151">
        <f t="shared" si="4"/>
        <v>0</v>
      </c>
    </row>
    <row r="104" spans="1:5" ht="15" customHeight="1" x14ac:dyDescent="0.25">
      <c r="A104" s="150" t="s">
        <v>263</v>
      </c>
      <c r="B104" s="138">
        <f>'Student Services'!F16</f>
        <v>50617.21</v>
      </c>
      <c r="C104" s="138">
        <f>'Student Services'!H16</f>
        <v>40000</v>
      </c>
      <c r="D104" s="138">
        <f>'Student Services'!J16</f>
        <v>40000</v>
      </c>
      <c r="E104" s="151">
        <f t="shared" si="4"/>
        <v>0</v>
      </c>
    </row>
    <row r="105" spans="1:5" s="140" customFormat="1" ht="15" customHeight="1" x14ac:dyDescent="0.25">
      <c r="A105" s="152" t="s">
        <v>185</v>
      </c>
      <c r="B105" s="153">
        <f>B104+B103+B102</f>
        <v>535331.44000000006</v>
      </c>
      <c r="C105" s="153">
        <f>C104+C103+C102</f>
        <v>100000</v>
      </c>
      <c r="D105" s="153">
        <f>D104+D103+D102</f>
        <v>100000</v>
      </c>
      <c r="E105" s="154">
        <f t="shared" si="4"/>
        <v>0</v>
      </c>
    </row>
    <row r="106" spans="1:5" ht="15" customHeight="1" x14ac:dyDescent="0.25">
      <c r="A106" s="150" t="s">
        <v>264</v>
      </c>
      <c r="B106" s="138">
        <f>'Student Services'!F27</f>
        <v>198213.9</v>
      </c>
      <c r="C106" s="138">
        <f>'Student Services'!H27</f>
        <v>0</v>
      </c>
      <c r="D106" s="138">
        <f>'Student Services'!J27</f>
        <v>0</v>
      </c>
      <c r="E106" s="151">
        <f t="shared" si="4"/>
        <v>0</v>
      </c>
    </row>
    <row r="107" spans="1:5" ht="15" customHeight="1" x14ac:dyDescent="0.25">
      <c r="A107" s="150" t="s">
        <v>265</v>
      </c>
      <c r="B107" s="138">
        <f>'Student Services'!F29</f>
        <v>0</v>
      </c>
      <c r="C107" s="138">
        <f>'Student Services'!H29</f>
        <v>0</v>
      </c>
      <c r="D107" s="138">
        <f>'Student Services'!J29</f>
        <v>0</v>
      </c>
      <c r="E107" s="151">
        <f t="shared" si="4"/>
        <v>0</v>
      </c>
    </row>
    <row r="108" spans="1:5" ht="15" customHeight="1" x14ac:dyDescent="0.25">
      <c r="A108" s="150" t="s">
        <v>266</v>
      </c>
      <c r="B108" s="138">
        <f>'Student Services'!F37</f>
        <v>0</v>
      </c>
      <c r="C108" s="138">
        <f>'Student Services'!H37</f>
        <v>0</v>
      </c>
      <c r="D108" s="138">
        <f>'Student Services'!J37</f>
        <v>0</v>
      </c>
      <c r="E108" s="151">
        <f t="shared" si="4"/>
        <v>0</v>
      </c>
    </row>
    <row r="109" spans="1:5" ht="15" customHeight="1" x14ac:dyDescent="0.25">
      <c r="A109" s="150" t="s">
        <v>267</v>
      </c>
      <c r="B109" s="138">
        <f>'Student Services'!F39</f>
        <v>0</v>
      </c>
      <c r="C109" s="138">
        <f>'Student Services'!H39</f>
        <v>0</v>
      </c>
      <c r="D109" s="138">
        <f>'Student Services'!J39</f>
        <v>0</v>
      </c>
      <c r="E109" s="151">
        <f t="shared" si="4"/>
        <v>0</v>
      </c>
    </row>
    <row r="110" spans="1:5" s="140" customFormat="1" ht="15" customHeight="1" x14ac:dyDescent="0.25">
      <c r="A110" s="152" t="s">
        <v>190</v>
      </c>
      <c r="B110" s="153">
        <f>B109+B108+B107+B106</f>
        <v>198213.9</v>
      </c>
      <c r="C110" s="153">
        <f>C109+C108+C107+C106</f>
        <v>0</v>
      </c>
      <c r="D110" s="153">
        <f>D109+D108+D107+D106</f>
        <v>0</v>
      </c>
      <c r="E110" s="154">
        <f t="shared" si="4"/>
        <v>0</v>
      </c>
    </row>
    <row r="111" spans="1:5" ht="15" customHeight="1" x14ac:dyDescent="0.25">
      <c r="A111" s="150" t="s">
        <v>268</v>
      </c>
      <c r="B111" s="138">
        <f>'Student Services'!F32+'Student Services'!F34</f>
        <v>0</v>
      </c>
      <c r="C111" s="138">
        <f>'Student Services'!H32+'Student Services'!H34</f>
        <v>0</v>
      </c>
      <c r="D111" s="138">
        <f>'Student Services'!J32+'Student Services'!J34</f>
        <v>0</v>
      </c>
      <c r="E111" s="151">
        <f t="shared" si="4"/>
        <v>0</v>
      </c>
    </row>
    <row r="112" spans="1:5" ht="15" customHeight="1" x14ac:dyDescent="0.25">
      <c r="A112" s="150" t="s">
        <v>269</v>
      </c>
      <c r="B112" s="138">
        <f>'Student Services'!F31</f>
        <v>0</v>
      </c>
      <c r="C112" s="138">
        <f>'Student Services'!H102</f>
        <v>0</v>
      </c>
      <c r="D112" s="138">
        <f>'Student Services'!J102</f>
        <v>0</v>
      </c>
      <c r="E112" s="151">
        <f t="shared" si="4"/>
        <v>0</v>
      </c>
    </row>
    <row r="113" spans="1:5" ht="15" customHeight="1" x14ac:dyDescent="0.25">
      <c r="A113" s="150" t="s">
        <v>270</v>
      </c>
      <c r="B113" s="138">
        <f>'Student Services'!F33</f>
        <v>0</v>
      </c>
      <c r="C113" s="138">
        <f>'Student Services'!H33</f>
        <v>0</v>
      </c>
      <c r="D113" s="138">
        <f>'Student Services'!J33</f>
        <v>0</v>
      </c>
      <c r="E113" s="151">
        <f t="shared" si="4"/>
        <v>0</v>
      </c>
    </row>
    <row r="114" spans="1:5" s="140" customFormat="1" ht="15" customHeight="1" x14ac:dyDescent="0.25">
      <c r="A114" s="152" t="s">
        <v>194</v>
      </c>
      <c r="B114" s="153">
        <f>B113+B112+B111</f>
        <v>0</v>
      </c>
      <c r="C114" s="153">
        <f>C113+C112+C111</f>
        <v>0</v>
      </c>
      <c r="D114" s="153">
        <f>D113+D112+D111</f>
        <v>0</v>
      </c>
      <c r="E114" s="154">
        <f t="shared" si="4"/>
        <v>0</v>
      </c>
    </row>
    <row r="115" spans="1:5" s="140" customFormat="1" ht="15" customHeight="1" x14ac:dyDescent="0.25">
      <c r="A115" s="152" t="s">
        <v>297</v>
      </c>
      <c r="B115" s="153">
        <f>'Student Services'!F41</f>
        <v>0</v>
      </c>
      <c r="C115" s="153">
        <f>'Student Services'!H41</f>
        <v>0</v>
      </c>
      <c r="D115" s="153">
        <f>'Student Services'!J41</f>
        <v>0</v>
      </c>
      <c r="E115" s="154">
        <f>D115-C115</f>
        <v>0</v>
      </c>
    </row>
    <row r="116" spans="1:5" s="140" customFormat="1" ht="15" customHeight="1" x14ac:dyDescent="0.25">
      <c r="A116" s="152" t="s">
        <v>271</v>
      </c>
      <c r="B116" s="153">
        <f>B114+B110+B105+B101+B115</f>
        <v>4779203.1099999994</v>
      </c>
      <c r="C116" s="153">
        <f>C114+C110+C105+C101+C115</f>
        <v>3743947</v>
      </c>
      <c r="D116" s="153">
        <f>D114+D110+D105+D101+D115</f>
        <v>3270641.3000000003</v>
      </c>
      <c r="E116" s="154">
        <f t="shared" si="4"/>
        <v>-473305.69999999972</v>
      </c>
    </row>
    <row r="117" spans="1:5" ht="15" customHeight="1" x14ac:dyDescent="0.25">
      <c r="A117" s="162" t="s">
        <v>117</v>
      </c>
      <c r="B117" s="151"/>
      <c r="C117" s="151"/>
      <c r="D117" s="151"/>
      <c r="E117" s="151"/>
    </row>
    <row r="118" spans="1:5" ht="15" customHeight="1" x14ac:dyDescent="0.25">
      <c r="A118" s="152" t="s">
        <v>278</v>
      </c>
      <c r="B118" s="147" t="s">
        <v>135</v>
      </c>
      <c r="C118" s="147" t="s">
        <v>136</v>
      </c>
      <c r="D118" s="147" t="s">
        <v>136</v>
      </c>
      <c r="E118" s="148" t="str">
        <f>E96</f>
        <v>2024-25 +/-</v>
      </c>
    </row>
    <row r="119" spans="1:5" ht="15" customHeight="1" x14ac:dyDescent="0.25">
      <c r="A119" s="159"/>
      <c r="B119" s="147" t="str">
        <f>B97</f>
        <v>2023-24</v>
      </c>
      <c r="C119" s="147" t="str">
        <f>C97</f>
        <v>2023-24</v>
      </c>
      <c r="D119" s="147" t="str">
        <f>D97</f>
        <v>2024-25</v>
      </c>
      <c r="E119" s="148" t="str">
        <f>E97</f>
        <v>2023-24</v>
      </c>
    </row>
    <row r="120" spans="1:5" ht="15" customHeight="1" x14ac:dyDescent="0.25">
      <c r="A120" s="150" t="s">
        <v>178</v>
      </c>
      <c r="B120" s="138">
        <f>'Institutional Supp'!F7</f>
        <v>4462523.04</v>
      </c>
      <c r="C120" s="138">
        <f>'Institutional Supp'!H7</f>
        <v>3902193</v>
      </c>
      <c r="D120" s="138">
        <f>'Institutional Supp'!J7</f>
        <v>3683188.47</v>
      </c>
      <c r="E120" s="151">
        <f t="shared" ref="E120:E138" si="5">D120-C120</f>
        <v>-219004.5299999998</v>
      </c>
    </row>
    <row r="121" spans="1:5" ht="15" customHeight="1" x14ac:dyDescent="0.25">
      <c r="A121" s="150" t="s">
        <v>179</v>
      </c>
      <c r="B121" s="138">
        <f>'Institutional Supp'!F8</f>
        <v>0</v>
      </c>
      <c r="C121" s="138">
        <f>'Institutional Supp'!H8</f>
        <v>0</v>
      </c>
      <c r="D121" s="138">
        <f>'Institutional Supp'!J8</f>
        <v>0</v>
      </c>
      <c r="E121" s="151">
        <f t="shared" si="5"/>
        <v>0</v>
      </c>
    </row>
    <row r="122" spans="1:5" ht="15" customHeight="1" x14ac:dyDescent="0.25">
      <c r="A122" s="150" t="s">
        <v>180</v>
      </c>
      <c r="B122" s="138">
        <f>'Institutional Supp'!F9</f>
        <v>1660706.5999999999</v>
      </c>
      <c r="C122" s="138">
        <f>'Institutional Supp'!H9</f>
        <v>1719323</v>
      </c>
      <c r="D122" s="138">
        <f>'Institutional Supp'!J9</f>
        <v>1591889.36</v>
      </c>
      <c r="E122" s="151">
        <f t="shared" si="5"/>
        <v>-127433.6399999999</v>
      </c>
    </row>
    <row r="123" spans="1:5" s="140" customFormat="1" ht="15" customHeight="1" x14ac:dyDescent="0.25">
      <c r="A123" s="152" t="s">
        <v>181</v>
      </c>
      <c r="B123" s="153">
        <f>B122+B121+B120</f>
        <v>6123229.6399999997</v>
      </c>
      <c r="C123" s="153">
        <f>C122+C121+C120</f>
        <v>5621516</v>
      </c>
      <c r="D123" s="153">
        <f>D122+D121+D120</f>
        <v>5275077.83</v>
      </c>
      <c r="E123" s="154">
        <f t="shared" si="5"/>
        <v>-346438.16999999993</v>
      </c>
    </row>
    <row r="124" spans="1:5" ht="15" customHeight="1" x14ac:dyDescent="0.25">
      <c r="A124" s="150" t="s">
        <v>261</v>
      </c>
      <c r="B124" s="138">
        <f>'Institutional Supp'!F12</f>
        <v>227359.79</v>
      </c>
      <c r="C124" s="138">
        <f>'Institutional Supp'!H12</f>
        <v>350000</v>
      </c>
      <c r="D124" s="138">
        <f>'Institutional Supp'!J12</f>
        <v>450000</v>
      </c>
      <c r="E124" s="151">
        <f t="shared" si="5"/>
        <v>100000</v>
      </c>
    </row>
    <row r="125" spans="1:5" ht="15" customHeight="1" x14ac:dyDescent="0.25">
      <c r="A125" s="150" t="s">
        <v>262</v>
      </c>
      <c r="B125" s="138">
        <f>'Institutional Supp'!F14</f>
        <v>1267431.9100000001</v>
      </c>
      <c r="C125" s="138">
        <f>'Institutional Supp'!H14</f>
        <v>699589</v>
      </c>
      <c r="D125" s="138">
        <f>'Institutional Supp'!J14</f>
        <v>2441498</v>
      </c>
      <c r="E125" s="151">
        <f t="shared" si="5"/>
        <v>1741909</v>
      </c>
    </row>
    <row r="126" spans="1:5" ht="15" customHeight="1" x14ac:dyDescent="0.25">
      <c r="A126" s="150" t="s">
        <v>263</v>
      </c>
      <c r="B126" s="138">
        <f>'Institutional Supp'!F16</f>
        <v>146521.12</v>
      </c>
      <c r="C126" s="138">
        <f>'Institutional Supp'!H16</f>
        <v>200000</v>
      </c>
      <c r="D126" s="138">
        <f>'Institutional Supp'!J16</f>
        <v>245000</v>
      </c>
      <c r="E126" s="151">
        <f t="shared" si="5"/>
        <v>45000</v>
      </c>
    </row>
    <row r="127" spans="1:5" s="140" customFormat="1" ht="15" customHeight="1" x14ac:dyDescent="0.25">
      <c r="A127" s="152" t="s">
        <v>185</v>
      </c>
      <c r="B127" s="153">
        <f>B126+B125+B124</f>
        <v>1641312.8200000003</v>
      </c>
      <c r="C127" s="153">
        <f>C126+C125+C124</f>
        <v>1249589</v>
      </c>
      <c r="D127" s="153">
        <f>D126+D125+D124</f>
        <v>3136498</v>
      </c>
      <c r="E127" s="154">
        <f t="shared" si="5"/>
        <v>1886909</v>
      </c>
    </row>
    <row r="128" spans="1:5" ht="15" customHeight="1" x14ac:dyDescent="0.25">
      <c r="A128" s="150" t="s">
        <v>264</v>
      </c>
      <c r="B128" s="138">
        <f>'Institutional Supp'!F27</f>
        <v>383504.9</v>
      </c>
      <c r="C128" s="138">
        <f>'Institutional Supp'!H27</f>
        <v>400000</v>
      </c>
      <c r="D128" s="138">
        <f>'Institutional Supp'!J27</f>
        <v>250000</v>
      </c>
      <c r="E128" s="151">
        <f t="shared" si="5"/>
        <v>-150000</v>
      </c>
    </row>
    <row r="129" spans="1:7" ht="15" customHeight="1" x14ac:dyDescent="0.25">
      <c r="A129" s="150" t="s">
        <v>265</v>
      </c>
      <c r="B129" s="138">
        <f>'Institutional Supp'!F29</f>
        <v>536559.6399999999</v>
      </c>
      <c r="C129" s="138">
        <f>'Institutional Supp'!H29</f>
        <v>553468</v>
      </c>
      <c r="D129" s="138">
        <f>'Institutional Supp'!J29</f>
        <v>2401585</v>
      </c>
      <c r="E129" s="151">
        <f t="shared" si="5"/>
        <v>1848117</v>
      </c>
    </row>
    <row r="130" spans="1:7" ht="15" customHeight="1" x14ac:dyDescent="0.25">
      <c r="A130" s="150" t="s">
        <v>266</v>
      </c>
      <c r="B130" s="138">
        <f>'Institutional Supp'!F37</f>
        <v>0</v>
      </c>
      <c r="C130" s="138">
        <f>'Institutional Supp'!H37</f>
        <v>0</v>
      </c>
      <c r="D130" s="138">
        <f>'Institutional Supp'!J37</f>
        <v>0</v>
      </c>
      <c r="E130" s="151">
        <f t="shared" si="5"/>
        <v>0</v>
      </c>
    </row>
    <row r="131" spans="1:7" ht="15" customHeight="1" x14ac:dyDescent="0.25">
      <c r="A131" s="150" t="s">
        <v>267</v>
      </c>
      <c r="B131" s="138">
        <f>'Institutional Supp'!F39</f>
        <v>0</v>
      </c>
      <c r="C131" s="138">
        <f>'Institutional Supp'!H39</f>
        <v>0</v>
      </c>
      <c r="D131" s="138">
        <f>'Institutional Supp'!J39</f>
        <v>0</v>
      </c>
      <c r="E131" s="151">
        <f t="shared" si="5"/>
        <v>0</v>
      </c>
    </row>
    <row r="132" spans="1:7" s="140" customFormat="1" ht="15" customHeight="1" x14ac:dyDescent="0.25">
      <c r="A132" s="152" t="s">
        <v>190</v>
      </c>
      <c r="B132" s="153">
        <f>B131+B130+B129+B128</f>
        <v>920064.53999999992</v>
      </c>
      <c r="C132" s="153">
        <f>C131+C130+C129+C128</f>
        <v>953468</v>
      </c>
      <c r="D132" s="153">
        <f>D131+D130+D129+D128</f>
        <v>2651585</v>
      </c>
      <c r="E132" s="154">
        <f t="shared" si="5"/>
        <v>1698117</v>
      </c>
    </row>
    <row r="133" spans="1:7" ht="15" customHeight="1" x14ac:dyDescent="0.25">
      <c r="A133" s="150" t="s">
        <v>268</v>
      </c>
      <c r="B133" s="138">
        <f>'Institutional Supp'!F32+'Institutional Supp'!F34</f>
        <v>0</v>
      </c>
      <c r="C133" s="138">
        <f>'Institutional Supp'!H32+'Institutional Supp'!H34</f>
        <v>0</v>
      </c>
      <c r="D133" s="138">
        <f>'Institutional Supp'!J32+'Institutional Supp'!J34</f>
        <v>0</v>
      </c>
      <c r="E133" s="151">
        <f t="shared" si="5"/>
        <v>0</v>
      </c>
    </row>
    <row r="134" spans="1:7" ht="15" customHeight="1" x14ac:dyDescent="0.25">
      <c r="A134" s="150" t="s">
        <v>269</v>
      </c>
      <c r="B134" s="138">
        <f>'Institutional Supp'!F31</f>
        <v>0</v>
      </c>
      <c r="C134" s="138">
        <f>'Institutional Supp'!H31</f>
        <v>0</v>
      </c>
      <c r="D134" s="138">
        <f>'Institutional Supp'!J31</f>
        <v>0</v>
      </c>
      <c r="E134" s="151">
        <f t="shared" si="5"/>
        <v>0</v>
      </c>
    </row>
    <row r="135" spans="1:7" ht="15" customHeight="1" x14ac:dyDescent="0.25">
      <c r="A135" s="150" t="s">
        <v>270</v>
      </c>
      <c r="B135" s="138">
        <f>'Institutional Supp'!F33</f>
        <v>0</v>
      </c>
      <c r="C135" s="138">
        <f>'Institutional Supp'!H33</f>
        <v>0</v>
      </c>
      <c r="D135" s="138">
        <f>'Institutional Supp'!J33</f>
        <v>0</v>
      </c>
      <c r="E135" s="151">
        <f t="shared" si="5"/>
        <v>0</v>
      </c>
    </row>
    <row r="136" spans="1:7" s="140" customFormat="1" ht="15" customHeight="1" x14ac:dyDescent="0.25">
      <c r="A136" s="152" t="s">
        <v>194</v>
      </c>
      <c r="B136" s="153">
        <f>B135+B134+B133</f>
        <v>0</v>
      </c>
      <c r="C136" s="153">
        <f>C135+C134+C133</f>
        <v>0</v>
      </c>
      <c r="D136" s="153">
        <f>D135+D134+D133</f>
        <v>0</v>
      </c>
      <c r="E136" s="154">
        <f t="shared" si="5"/>
        <v>0</v>
      </c>
    </row>
    <row r="137" spans="1:7" s="140" customFormat="1" ht="15" customHeight="1" x14ac:dyDescent="0.25">
      <c r="A137" s="152" t="s">
        <v>297</v>
      </c>
      <c r="B137" s="153">
        <f>'Institutional Supp'!F41</f>
        <v>0</v>
      </c>
      <c r="C137" s="153">
        <f>'Institutional Supp'!H41</f>
        <v>0</v>
      </c>
      <c r="D137" s="153">
        <f>'Institutional Supp'!J41</f>
        <v>0</v>
      </c>
      <c r="E137" s="154">
        <f>D137-C137</f>
        <v>0</v>
      </c>
    </row>
    <row r="138" spans="1:7" s="140" customFormat="1" ht="15" customHeight="1" x14ac:dyDescent="0.25">
      <c r="A138" s="159" t="s">
        <v>271</v>
      </c>
      <c r="B138" s="160">
        <f>B136+B132+B127+B123+B137</f>
        <v>8684607</v>
      </c>
      <c r="C138" s="160">
        <f>C136+C132+C127+C123+C137</f>
        <v>7824573</v>
      </c>
      <c r="D138" s="160">
        <f>D136+D132+D127+D123+D137</f>
        <v>11063160.83</v>
      </c>
      <c r="E138" s="161">
        <f t="shared" si="5"/>
        <v>3238587.83</v>
      </c>
    </row>
    <row r="139" spans="1:7" ht="15" customHeight="1" x14ac:dyDescent="0.25">
      <c r="A139" s="92" t="s">
        <v>131</v>
      </c>
    </row>
    <row r="140" spans="1:7" ht="15" customHeight="1" x14ac:dyDescent="0.25">
      <c r="A140" s="92" t="s">
        <v>274</v>
      </c>
      <c r="C140" s="141" t="s">
        <v>79</v>
      </c>
      <c r="D140" s="142" t="str">
        <f>Revenue!B2</f>
        <v>Southern University Law Center</v>
      </c>
      <c r="E140" s="142"/>
    </row>
    <row r="141" spans="1:7" ht="15" customHeight="1" thickBot="1" x14ac:dyDescent="0.3">
      <c r="A141" s="102" t="s">
        <v>259</v>
      </c>
      <c r="B141" s="143"/>
      <c r="C141" s="143"/>
      <c r="D141" s="143"/>
      <c r="E141" s="143"/>
      <c r="F141" s="93"/>
      <c r="G141" s="93"/>
    </row>
    <row r="142" spans="1:7" ht="15" customHeight="1" thickTop="1" x14ac:dyDescent="0.25">
      <c r="A142" s="118" t="s">
        <v>117</v>
      </c>
      <c r="B142" s="145"/>
      <c r="C142" s="145"/>
      <c r="D142" s="145"/>
      <c r="E142" s="163"/>
    </row>
    <row r="143" spans="1:7" ht="15" customHeight="1" x14ac:dyDescent="0.25">
      <c r="A143" s="164" t="s">
        <v>279</v>
      </c>
      <c r="B143" s="147" t="s">
        <v>135</v>
      </c>
      <c r="C143" s="147" t="s">
        <v>136</v>
      </c>
      <c r="D143" s="147" t="s">
        <v>136</v>
      </c>
      <c r="E143" s="148" t="str">
        <f>E118</f>
        <v>2024-25 +/-</v>
      </c>
    </row>
    <row r="144" spans="1:7" ht="15" customHeight="1" x14ac:dyDescent="0.25">
      <c r="A144" s="165" t="s">
        <v>280</v>
      </c>
      <c r="B144" s="147" t="str">
        <f>B119</f>
        <v>2023-24</v>
      </c>
      <c r="C144" s="147" t="str">
        <f>C119</f>
        <v>2023-24</v>
      </c>
      <c r="D144" s="147" t="str">
        <f>D119</f>
        <v>2024-25</v>
      </c>
      <c r="E144" s="148" t="str">
        <f>E119</f>
        <v>2023-24</v>
      </c>
    </row>
    <row r="145" spans="1:5" ht="15" customHeight="1" x14ac:dyDescent="0.25">
      <c r="A145" s="150" t="s">
        <v>178</v>
      </c>
      <c r="B145" s="138">
        <f>Scholarships!F7</f>
        <v>0</v>
      </c>
      <c r="C145" s="138">
        <f>Scholarships!H7</f>
        <v>0</v>
      </c>
      <c r="D145" s="138">
        <f>Scholarships!J7</f>
        <v>0</v>
      </c>
      <c r="E145" s="151">
        <f t="shared" ref="E145:E163" si="6">D145-C145</f>
        <v>0</v>
      </c>
    </row>
    <row r="146" spans="1:5" ht="15" customHeight="1" x14ac:dyDescent="0.25">
      <c r="A146" s="150" t="s">
        <v>179</v>
      </c>
      <c r="B146" s="138">
        <f>Scholarships!F8</f>
        <v>0</v>
      </c>
      <c r="C146" s="138">
        <f>Scholarships!H8</f>
        <v>0</v>
      </c>
      <c r="D146" s="138">
        <f>Scholarships!J8</f>
        <v>0</v>
      </c>
      <c r="E146" s="151">
        <f t="shared" si="6"/>
        <v>0</v>
      </c>
    </row>
    <row r="147" spans="1:5" ht="15" customHeight="1" x14ac:dyDescent="0.25">
      <c r="A147" s="150" t="s">
        <v>180</v>
      </c>
      <c r="B147" s="138">
        <f>Scholarships!F9</f>
        <v>0</v>
      </c>
      <c r="C147" s="138">
        <f>Scholarships!H9</f>
        <v>0</v>
      </c>
      <c r="D147" s="138">
        <f>Scholarships!J9</f>
        <v>0</v>
      </c>
      <c r="E147" s="151">
        <f t="shared" si="6"/>
        <v>0</v>
      </c>
    </row>
    <row r="148" spans="1:5" s="140" customFormat="1" ht="15" customHeight="1" x14ac:dyDescent="0.25">
      <c r="A148" s="152" t="s">
        <v>181</v>
      </c>
      <c r="B148" s="153">
        <f>B147+B146+B145</f>
        <v>0</v>
      </c>
      <c r="C148" s="153">
        <f>C147+C146+C145</f>
        <v>0</v>
      </c>
      <c r="D148" s="153">
        <f>D147+D146+D145</f>
        <v>0</v>
      </c>
      <c r="E148" s="154">
        <f t="shared" si="6"/>
        <v>0</v>
      </c>
    </row>
    <row r="149" spans="1:5" ht="15" customHeight="1" x14ac:dyDescent="0.25">
      <c r="A149" s="150" t="s">
        <v>261</v>
      </c>
      <c r="B149" s="138">
        <f>Scholarships!F12</f>
        <v>0</v>
      </c>
      <c r="C149" s="138">
        <f>Scholarships!H12</f>
        <v>0</v>
      </c>
      <c r="D149" s="138">
        <f>Scholarships!J12</f>
        <v>0</v>
      </c>
      <c r="E149" s="151">
        <f t="shared" si="6"/>
        <v>0</v>
      </c>
    </row>
    <row r="150" spans="1:5" ht="15" customHeight="1" x14ac:dyDescent="0.25">
      <c r="A150" s="150" t="s">
        <v>262</v>
      </c>
      <c r="B150" s="138">
        <f>Scholarships!F14</f>
        <v>0</v>
      </c>
      <c r="C150" s="138">
        <f>Scholarships!H14</f>
        <v>0</v>
      </c>
      <c r="D150" s="138">
        <f>Scholarships!J16</f>
        <v>0</v>
      </c>
      <c r="E150" s="151">
        <f t="shared" si="6"/>
        <v>0</v>
      </c>
    </row>
    <row r="151" spans="1:5" ht="15" customHeight="1" x14ac:dyDescent="0.25">
      <c r="A151" s="150" t="s">
        <v>263</v>
      </c>
      <c r="B151" s="138">
        <f>Scholarships!F16</f>
        <v>0</v>
      </c>
      <c r="C151" s="138">
        <f>Scholarships!H16</f>
        <v>0</v>
      </c>
      <c r="D151" s="138">
        <f>Scholarships!J16</f>
        <v>0</v>
      </c>
      <c r="E151" s="151">
        <f t="shared" si="6"/>
        <v>0</v>
      </c>
    </row>
    <row r="152" spans="1:5" s="140" customFormat="1" ht="15" customHeight="1" x14ac:dyDescent="0.25">
      <c r="A152" s="152" t="s">
        <v>185</v>
      </c>
      <c r="B152" s="153">
        <f>B151+B150+B149</f>
        <v>0</v>
      </c>
      <c r="C152" s="153">
        <f>C151+C150+C149</f>
        <v>0</v>
      </c>
      <c r="D152" s="153">
        <f>D151+D150+D149</f>
        <v>0</v>
      </c>
      <c r="E152" s="154">
        <f t="shared" si="6"/>
        <v>0</v>
      </c>
    </row>
    <row r="153" spans="1:5" ht="15" customHeight="1" x14ac:dyDescent="0.25">
      <c r="A153" s="150" t="s">
        <v>264</v>
      </c>
      <c r="B153" s="138">
        <f>Scholarships!F27</f>
        <v>0</v>
      </c>
      <c r="C153" s="138">
        <f>Scholarships!H27</f>
        <v>0</v>
      </c>
      <c r="D153" s="138">
        <f>Scholarships!J27</f>
        <v>0</v>
      </c>
      <c r="E153" s="151">
        <f t="shared" si="6"/>
        <v>0</v>
      </c>
    </row>
    <row r="154" spans="1:5" ht="15" customHeight="1" x14ac:dyDescent="0.25">
      <c r="A154" s="150" t="s">
        <v>265</v>
      </c>
      <c r="B154" s="138">
        <f>Scholarships!F29</f>
        <v>1020804</v>
      </c>
      <c r="C154" s="138">
        <f>Scholarships!H29</f>
        <v>650000</v>
      </c>
      <c r="D154" s="138">
        <f>Scholarships!J29</f>
        <v>1000000</v>
      </c>
      <c r="E154" s="151">
        <f t="shared" si="6"/>
        <v>350000</v>
      </c>
    </row>
    <row r="155" spans="1:5" ht="15" customHeight="1" x14ac:dyDescent="0.25">
      <c r="A155" s="150" t="s">
        <v>266</v>
      </c>
      <c r="B155" s="138">
        <f>Scholarships!F37</f>
        <v>0</v>
      </c>
      <c r="C155" s="138">
        <f>Scholarships!H37</f>
        <v>0</v>
      </c>
      <c r="D155" s="138">
        <f>Scholarships!J37</f>
        <v>0</v>
      </c>
      <c r="E155" s="151">
        <f t="shared" si="6"/>
        <v>0</v>
      </c>
    </row>
    <row r="156" spans="1:5" ht="15" customHeight="1" x14ac:dyDescent="0.25">
      <c r="A156" s="150" t="s">
        <v>267</v>
      </c>
      <c r="B156" s="138">
        <f>Scholarships!F39</f>
        <v>0</v>
      </c>
      <c r="C156" s="138">
        <f>Scholarships!H39</f>
        <v>0</v>
      </c>
      <c r="D156" s="138">
        <f>Scholarships!J39</f>
        <v>0</v>
      </c>
      <c r="E156" s="151">
        <f t="shared" si="6"/>
        <v>0</v>
      </c>
    </row>
    <row r="157" spans="1:5" s="140" customFormat="1" ht="15" customHeight="1" x14ac:dyDescent="0.25">
      <c r="A157" s="152" t="s">
        <v>190</v>
      </c>
      <c r="B157" s="153">
        <f>B156+B155+B154+B153</f>
        <v>1020804</v>
      </c>
      <c r="C157" s="153">
        <f>C156+C155+C154+C153</f>
        <v>650000</v>
      </c>
      <c r="D157" s="153">
        <f>D156+D155+D154+D153</f>
        <v>1000000</v>
      </c>
      <c r="E157" s="154">
        <f t="shared" si="6"/>
        <v>350000</v>
      </c>
    </row>
    <row r="158" spans="1:5" ht="15" customHeight="1" x14ac:dyDescent="0.25">
      <c r="A158" s="150" t="s">
        <v>268</v>
      </c>
      <c r="B158" s="138">
        <f>Scholarships!F32+Scholarships!F34</f>
        <v>0</v>
      </c>
      <c r="C158" s="138">
        <f>Scholarships!H32+Scholarships!H34</f>
        <v>0</v>
      </c>
      <c r="D158" s="138">
        <f>Scholarships!J32+Scholarships!J34</f>
        <v>0</v>
      </c>
      <c r="E158" s="151">
        <f t="shared" si="6"/>
        <v>0</v>
      </c>
    </row>
    <row r="159" spans="1:5" ht="15" customHeight="1" x14ac:dyDescent="0.25">
      <c r="A159" s="150" t="s">
        <v>269</v>
      </c>
      <c r="B159" s="138">
        <f>Scholarships!F31</f>
        <v>0</v>
      </c>
      <c r="C159" s="138">
        <f>Scholarships!H31</f>
        <v>0</v>
      </c>
      <c r="D159" s="138">
        <f>Scholarships!J31</f>
        <v>0</v>
      </c>
      <c r="E159" s="151">
        <f t="shared" si="6"/>
        <v>0</v>
      </c>
    </row>
    <row r="160" spans="1:5" ht="15" customHeight="1" x14ac:dyDescent="0.25">
      <c r="A160" s="150" t="s">
        <v>270</v>
      </c>
      <c r="B160" s="138">
        <f>Scholarships!F33</f>
        <v>0</v>
      </c>
      <c r="C160" s="138">
        <f>Scholarships!H33</f>
        <v>0</v>
      </c>
      <c r="D160" s="138">
        <f>Scholarships!J33</f>
        <v>0</v>
      </c>
      <c r="E160" s="151">
        <f t="shared" si="6"/>
        <v>0</v>
      </c>
    </row>
    <row r="161" spans="1:5" s="140" customFormat="1" ht="15" customHeight="1" x14ac:dyDescent="0.25">
      <c r="A161" s="152" t="s">
        <v>194</v>
      </c>
      <c r="B161" s="153">
        <f>B160+B159+B158</f>
        <v>0</v>
      </c>
      <c r="C161" s="153">
        <f>C160+C159+C158</f>
        <v>0</v>
      </c>
      <c r="D161" s="153">
        <f>D160+D159+D158</f>
        <v>0</v>
      </c>
      <c r="E161" s="154">
        <f t="shared" si="6"/>
        <v>0</v>
      </c>
    </row>
    <row r="162" spans="1:5" s="140" customFormat="1" ht="15" customHeight="1" x14ac:dyDescent="0.25">
      <c r="A162" s="152" t="s">
        <v>297</v>
      </c>
      <c r="B162" s="153">
        <f>Scholarships!F41</f>
        <v>0</v>
      </c>
      <c r="C162" s="153">
        <f>Scholarships!H41</f>
        <v>0</v>
      </c>
      <c r="D162" s="153">
        <f>Scholarships!J41</f>
        <v>0</v>
      </c>
      <c r="E162" s="154">
        <f>D162-C162</f>
        <v>0</v>
      </c>
    </row>
    <row r="163" spans="1:5" s="140" customFormat="1" ht="15" customHeight="1" x14ac:dyDescent="0.25">
      <c r="A163" s="152" t="s">
        <v>271</v>
      </c>
      <c r="B163" s="153">
        <f>B161+B157+B152+B148+B162</f>
        <v>1020804</v>
      </c>
      <c r="C163" s="153">
        <f>C161+C157+C152+C148+C162</f>
        <v>650000</v>
      </c>
      <c r="D163" s="153">
        <f>D161+D157+D152+D148+D162</f>
        <v>1000000</v>
      </c>
      <c r="E163" s="154">
        <f t="shared" si="6"/>
        <v>350000</v>
      </c>
    </row>
    <row r="164" spans="1:5" ht="15" customHeight="1" x14ac:dyDescent="0.25">
      <c r="A164" s="166" t="s">
        <v>117</v>
      </c>
      <c r="B164" s="156"/>
      <c r="C164" s="156"/>
      <c r="D164" s="156"/>
      <c r="E164" s="157"/>
    </row>
    <row r="165" spans="1:5" ht="15" customHeight="1" x14ac:dyDescent="0.25">
      <c r="A165" s="152" t="s">
        <v>281</v>
      </c>
      <c r="B165" s="147" t="s">
        <v>135</v>
      </c>
      <c r="C165" s="147" t="s">
        <v>136</v>
      </c>
      <c r="D165" s="147" t="s">
        <v>136</v>
      </c>
      <c r="E165" s="148" t="str">
        <f>E143</f>
        <v>2024-25 +/-</v>
      </c>
    </row>
    <row r="166" spans="1:5" ht="15" customHeight="1" x14ac:dyDescent="0.25">
      <c r="A166" s="167" t="s">
        <v>282</v>
      </c>
      <c r="B166" s="147" t="str">
        <f>B144</f>
        <v>2023-24</v>
      </c>
      <c r="C166" s="147" t="str">
        <f>C144</f>
        <v>2023-24</v>
      </c>
      <c r="D166" s="147" t="str">
        <f>D144</f>
        <v>2024-25</v>
      </c>
      <c r="E166" s="148" t="str">
        <f>E144</f>
        <v>2023-24</v>
      </c>
    </row>
    <row r="167" spans="1:5" ht="15" customHeight="1" x14ac:dyDescent="0.25">
      <c r="A167" s="150" t="s">
        <v>178</v>
      </c>
      <c r="B167" s="138">
        <f>'OP&amp;M'!F7</f>
        <v>0</v>
      </c>
      <c r="C167" s="138">
        <f>'OP&amp;M'!H7</f>
        <v>0</v>
      </c>
      <c r="D167" s="138">
        <f>'OP&amp;M'!J7</f>
        <v>0</v>
      </c>
      <c r="E167" s="151">
        <f t="shared" ref="E167:E185" si="7">D167-C167</f>
        <v>0</v>
      </c>
    </row>
    <row r="168" spans="1:5" ht="15" customHeight="1" x14ac:dyDescent="0.25">
      <c r="A168" s="150" t="s">
        <v>179</v>
      </c>
      <c r="B168" s="138">
        <f>'OP&amp;M'!F8</f>
        <v>0</v>
      </c>
      <c r="C168" s="138">
        <f>'OP&amp;M'!H8</f>
        <v>0</v>
      </c>
      <c r="D168" s="138">
        <f>'OP&amp;M'!J8</f>
        <v>0</v>
      </c>
      <c r="E168" s="151">
        <f t="shared" si="7"/>
        <v>0</v>
      </c>
    </row>
    <row r="169" spans="1:5" ht="15" customHeight="1" x14ac:dyDescent="0.25">
      <c r="A169" s="150" t="s">
        <v>180</v>
      </c>
      <c r="B169" s="138">
        <f>'OP&amp;M'!F9</f>
        <v>0</v>
      </c>
      <c r="C169" s="138">
        <f>'OP&amp;M'!H9</f>
        <v>0</v>
      </c>
      <c r="D169" s="138">
        <f>'OP&amp;M'!J9</f>
        <v>0</v>
      </c>
      <c r="E169" s="151">
        <f t="shared" si="7"/>
        <v>0</v>
      </c>
    </row>
    <row r="170" spans="1:5" s="140" customFormat="1" ht="15" customHeight="1" x14ac:dyDescent="0.25">
      <c r="A170" s="152" t="s">
        <v>181</v>
      </c>
      <c r="B170" s="153">
        <f>B169+B168+B167</f>
        <v>0</v>
      </c>
      <c r="C170" s="153">
        <f>C169+C168+C167</f>
        <v>0</v>
      </c>
      <c r="D170" s="153">
        <f>D169+D168+D167</f>
        <v>0</v>
      </c>
      <c r="E170" s="154">
        <f t="shared" si="7"/>
        <v>0</v>
      </c>
    </row>
    <row r="171" spans="1:5" ht="15" customHeight="1" x14ac:dyDescent="0.25">
      <c r="A171" s="150" t="s">
        <v>261</v>
      </c>
      <c r="B171" s="138">
        <f>'OP&amp;M'!F12</f>
        <v>0</v>
      </c>
      <c r="C171" s="138">
        <f>'OP&amp;M'!H12</f>
        <v>0</v>
      </c>
      <c r="D171" s="138">
        <f>'OP&amp;M'!J12</f>
        <v>0</v>
      </c>
      <c r="E171" s="151">
        <f t="shared" si="7"/>
        <v>0</v>
      </c>
    </row>
    <row r="172" spans="1:5" ht="15" customHeight="1" x14ac:dyDescent="0.25">
      <c r="A172" s="150" t="s">
        <v>262</v>
      </c>
      <c r="B172" s="138">
        <f>'OP&amp;M'!F14</f>
        <v>1090237</v>
      </c>
      <c r="C172" s="138">
        <f>'OP&amp;M'!H14</f>
        <v>1090237</v>
      </c>
      <c r="D172" s="138">
        <f>'OP&amp;M'!J14</f>
        <v>1090237</v>
      </c>
      <c r="E172" s="151">
        <f t="shared" si="7"/>
        <v>0</v>
      </c>
    </row>
    <row r="173" spans="1:5" ht="15" customHeight="1" x14ac:dyDescent="0.25">
      <c r="A173" s="150" t="s">
        <v>263</v>
      </c>
      <c r="B173" s="138">
        <f>'OP&amp;M'!F16</f>
        <v>0</v>
      </c>
      <c r="C173" s="138">
        <f>'OP&amp;M'!H16</f>
        <v>0</v>
      </c>
      <c r="D173" s="138">
        <f>'OP&amp;M'!J16</f>
        <v>0</v>
      </c>
      <c r="E173" s="151">
        <f t="shared" si="7"/>
        <v>0</v>
      </c>
    </row>
    <row r="174" spans="1:5" s="140" customFormat="1" ht="15" customHeight="1" x14ac:dyDescent="0.25">
      <c r="A174" s="152" t="s">
        <v>185</v>
      </c>
      <c r="B174" s="153">
        <f>B173+B172+B171</f>
        <v>1090237</v>
      </c>
      <c r="C174" s="153">
        <f>C173+C172+C171</f>
        <v>1090237</v>
      </c>
      <c r="D174" s="153">
        <f>D173+D172+D171</f>
        <v>1090237</v>
      </c>
      <c r="E174" s="154">
        <f t="shared" si="7"/>
        <v>0</v>
      </c>
    </row>
    <row r="175" spans="1:5" ht="15" customHeight="1" x14ac:dyDescent="0.25">
      <c r="A175" s="150" t="s">
        <v>264</v>
      </c>
      <c r="B175" s="138">
        <f>'OP&amp;M'!F27</f>
        <v>0</v>
      </c>
      <c r="C175" s="138">
        <f>'OP&amp;M'!H27</f>
        <v>0</v>
      </c>
      <c r="D175" s="138">
        <f>'OP&amp;M'!J27</f>
        <v>0</v>
      </c>
      <c r="E175" s="151">
        <f t="shared" si="7"/>
        <v>0</v>
      </c>
    </row>
    <row r="176" spans="1:5" ht="15" customHeight="1" x14ac:dyDescent="0.25">
      <c r="A176" s="150" t="s">
        <v>265</v>
      </c>
      <c r="B176" s="138">
        <f>'OP&amp;M'!F29</f>
        <v>0</v>
      </c>
      <c r="C176" s="138">
        <f>'OP&amp;M'!H29</f>
        <v>0</v>
      </c>
      <c r="D176" s="138">
        <f>'OP&amp;M'!J29</f>
        <v>0</v>
      </c>
      <c r="E176" s="151">
        <f t="shared" si="7"/>
        <v>0</v>
      </c>
    </row>
    <row r="177" spans="1:5" ht="15" customHeight="1" x14ac:dyDescent="0.25">
      <c r="A177" s="150" t="s">
        <v>266</v>
      </c>
      <c r="B177" s="138">
        <f>'OP&amp;M'!F37</f>
        <v>0</v>
      </c>
      <c r="C177" s="138">
        <f>'OP&amp;M'!H37</f>
        <v>0</v>
      </c>
      <c r="D177" s="138">
        <f>'OP&amp;M'!J37</f>
        <v>0</v>
      </c>
      <c r="E177" s="151">
        <f t="shared" si="7"/>
        <v>0</v>
      </c>
    </row>
    <row r="178" spans="1:5" ht="15" customHeight="1" x14ac:dyDescent="0.25">
      <c r="A178" s="150" t="s">
        <v>267</v>
      </c>
      <c r="B178" s="138">
        <f>'OP&amp;M'!F39</f>
        <v>0</v>
      </c>
      <c r="C178" s="138">
        <f>'OP&amp;M'!H39</f>
        <v>0</v>
      </c>
      <c r="D178" s="138">
        <f>'OP&amp;M'!J39</f>
        <v>0</v>
      </c>
      <c r="E178" s="151">
        <f t="shared" si="7"/>
        <v>0</v>
      </c>
    </row>
    <row r="179" spans="1:5" s="140" customFormat="1" ht="15" customHeight="1" x14ac:dyDescent="0.25">
      <c r="A179" s="152" t="s">
        <v>190</v>
      </c>
      <c r="B179" s="153">
        <f>B178+B177+B176+B175</f>
        <v>0</v>
      </c>
      <c r="C179" s="153">
        <f>C178+C177+C176+C175</f>
        <v>0</v>
      </c>
      <c r="D179" s="153">
        <f>D178+D177+D176+D175</f>
        <v>0</v>
      </c>
      <c r="E179" s="154">
        <f t="shared" si="7"/>
        <v>0</v>
      </c>
    </row>
    <row r="180" spans="1:5" ht="15" customHeight="1" x14ac:dyDescent="0.25">
      <c r="A180" s="150" t="s">
        <v>268</v>
      </c>
      <c r="B180" s="138">
        <f>'OP&amp;M'!F32+'OP&amp;M'!F34</f>
        <v>0</v>
      </c>
      <c r="C180" s="138">
        <f>'OP&amp;M'!H32+'OP&amp;M'!H34</f>
        <v>0</v>
      </c>
      <c r="D180" s="138">
        <f>'OP&amp;M'!J32+'OP&amp;M'!J34</f>
        <v>722837</v>
      </c>
      <c r="E180" s="151">
        <f t="shared" si="7"/>
        <v>722837</v>
      </c>
    </row>
    <row r="181" spans="1:5" ht="15" customHeight="1" x14ac:dyDescent="0.25">
      <c r="A181" s="150" t="s">
        <v>269</v>
      </c>
      <c r="B181" s="138">
        <f>'OP&amp;M'!F31</f>
        <v>0</v>
      </c>
      <c r="C181" s="138">
        <f>'OP&amp;M'!H31</f>
        <v>0</v>
      </c>
      <c r="D181" s="138">
        <f>'OP&amp;M'!J31</f>
        <v>0</v>
      </c>
      <c r="E181" s="151">
        <f t="shared" si="7"/>
        <v>0</v>
      </c>
    </row>
    <row r="182" spans="1:5" ht="15" customHeight="1" x14ac:dyDescent="0.25">
      <c r="A182" s="150" t="s">
        <v>270</v>
      </c>
      <c r="B182" s="138">
        <f>'OP&amp;M'!F33</f>
        <v>0</v>
      </c>
      <c r="C182" s="138">
        <f>'OP&amp;M'!H33</f>
        <v>0</v>
      </c>
      <c r="D182" s="138">
        <f>'OP&amp;M'!J33</f>
        <v>300000</v>
      </c>
      <c r="E182" s="151">
        <f t="shared" si="7"/>
        <v>300000</v>
      </c>
    </row>
    <row r="183" spans="1:5" s="140" customFormat="1" ht="15" customHeight="1" x14ac:dyDescent="0.25">
      <c r="A183" s="152" t="s">
        <v>194</v>
      </c>
      <c r="B183" s="153">
        <f>B182+B181+B180</f>
        <v>0</v>
      </c>
      <c r="C183" s="153">
        <f>C182+C181+C180</f>
        <v>0</v>
      </c>
      <c r="D183" s="153">
        <f>D182+D181+D180</f>
        <v>1022837</v>
      </c>
      <c r="E183" s="154">
        <f t="shared" si="7"/>
        <v>1022837</v>
      </c>
    </row>
    <row r="184" spans="1:5" s="140" customFormat="1" ht="15" customHeight="1" x14ac:dyDescent="0.25">
      <c r="A184" s="152" t="s">
        <v>297</v>
      </c>
      <c r="B184" s="153">
        <f>'OP&amp;M'!F41</f>
        <v>0</v>
      </c>
      <c r="C184" s="153">
        <f>'OP&amp;M'!H41</f>
        <v>0</v>
      </c>
      <c r="D184" s="153">
        <f>'OP&amp;M'!J41</f>
        <v>0</v>
      </c>
      <c r="E184" s="154">
        <f>D184-C184</f>
        <v>0</v>
      </c>
    </row>
    <row r="185" spans="1:5" s="140" customFormat="1" ht="15" customHeight="1" x14ac:dyDescent="0.25">
      <c r="A185" s="152" t="s">
        <v>271</v>
      </c>
      <c r="B185" s="153">
        <f>B183+B179+B174+B170+B184</f>
        <v>1090237</v>
      </c>
      <c r="C185" s="153">
        <f>C183+C179+C174+C170+C184</f>
        <v>1090237</v>
      </c>
      <c r="D185" s="153">
        <f>D183+D179+D174+D170+D184</f>
        <v>2113074</v>
      </c>
      <c r="E185" s="154">
        <f t="shared" si="7"/>
        <v>1022837</v>
      </c>
    </row>
    <row r="186" spans="1:5" ht="15" customHeight="1" x14ac:dyDescent="0.25">
      <c r="A186" s="155"/>
      <c r="B186" s="156"/>
      <c r="C186" s="156"/>
      <c r="D186" s="156"/>
      <c r="E186" s="157"/>
    </row>
    <row r="187" spans="1:5" ht="15" customHeight="1" x14ac:dyDescent="0.25">
      <c r="A187" s="152" t="s">
        <v>171</v>
      </c>
      <c r="B187" s="147" t="s">
        <v>135</v>
      </c>
      <c r="C187" s="147" t="s">
        <v>136</v>
      </c>
      <c r="D187" s="147" t="s">
        <v>136</v>
      </c>
      <c r="E187" s="148" t="str">
        <f>E165</f>
        <v>2024-25 +/-</v>
      </c>
    </row>
    <row r="188" spans="1:5" ht="15" customHeight="1" x14ac:dyDescent="0.25">
      <c r="A188" s="158"/>
      <c r="B188" s="147" t="str">
        <f>B166</f>
        <v>2023-24</v>
      </c>
      <c r="C188" s="147" t="str">
        <f>C166</f>
        <v>2023-24</v>
      </c>
      <c r="D188" s="147" t="str">
        <f>D166</f>
        <v>2024-25</v>
      </c>
      <c r="E188" s="148" t="str">
        <f>E166</f>
        <v>2023-24</v>
      </c>
    </row>
    <row r="189" spans="1:5" ht="15" customHeight="1" x14ac:dyDescent="0.25">
      <c r="A189" s="150" t="s">
        <v>178</v>
      </c>
      <c r="B189" s="138">
        <f t="shared" ref="B189:D191" si="8">B7+B29+B76+B51+B98+B120+B145+B167</f>
        <v>14387883.530000001</v>
      </c>
      <c r="C189" s="138">
        <f t="shared" si="8"/>
        <v>15348895</v>
      </c>
      <c r="D189" s="138">
        <f t="shared" si="8"/>
        <v>13847907.51</v>
      </c>
      <c r="E189" s="151">
        <f t="shared" ref="E189:E207" si="9">D189-C189</f>
        <v>-1500987.4900000002</v>
      </c>
    </row>
    <row r="190" spans="1:5" ht="15" customHeight="1" x14ac:dyDescent="0.25">
      <c r="A190" s="150" t="s">
        <v>179</v>
      </c>
      <c r="B190" s="138">
        <f t="shared" si="8"/>
        <v>0</v>
      </c>
      <c r="C190" s="138">
        <f t="shared" si="8"/>
        <v>0</v>
      </c>
      <c r="D190" s="138">
        <f t="shared" si="8"/>
        <v>0</v>
      </c>
      <c r="E190" s="151">
        <f t="shared" si="9"/>
        <v>0</v>
      </c>
    </row>
    <row r="191" spans="1:5" ht="15" customHeight="1" x14ac:dyDescent="0.25">
      <c r="A191" s="150" t="s">
        <v>180</v>
      </c>
      <c r="B191" s="138">
        <f t="shared" si="8"/>
        <v>5042778.2299999995</v>
      </c>
      <c r="C191" s="138">
        <f t="shared" si="8"/>
        <v>5928584</v>
      </c>
      <c r="D191" s="138">
        <f t="shared" si="8"/>
        <v>5190892.9000000004</v>
      </c>
      <c r="E191" s="151">
        <f t="shared" si="9"/>
        <v>-737691.09999999963</v>
      </c>
    </row>
    <row r="192" spans="1:5" s="140" customFormat="1" ht="15" customHeight="1" x14ac:dyDescent="0.25">
      <c r="A192" s="152" t="s">
        <v>181</v>
      </c>
      <c r="B192" s="153">
        <f>B191+B190+B189</f>
        <v>19430661.760000002</v>
      </c>
      <c r="C192" s="153">
        <f>C191+C190+C189</f>
        <v>21277479</v>
      </c>
      <c r="D192" s="153">
        <f>D191+D190+D189</f>
        <v>19038800.41</v>
      </c>
      <c r="E192" s="154">
        <f t="shared" si="9"/>
        <v>-2238678.59</v>
      </c>
    </row>
    <row r="193" spans="1:5" ht="15" customHeight="1" x14ac:dyDescent="0.25">
      <c r="A193" s="150" t="s">
        <v>261</v>
      </c>
      <c r="B193" s="138">
        <f t="shared" ref="B193:C195" si="10">B11+B33+B80+B55+B102+B124+B149+B171</f>
        <v>392950.05000000005</v>
      </c>
      <c r="C193" s="138">
        <f t="shared" si="10"/>
        <v>505000</v>
      </c>
      <c r="D193" s="138">
        <f>D11+D33+D80+D55+D102+D124+D149+D171</f>
        <v>605000</v>
      </c>
      <c r="E193" s="151">
        <f t="shared" si="9"/>
        <v>100000</v>
      </c>
    </row>
    <row r="194" spans="1:5" ht="15" customHeight="1" x14ac:dyDescent="0.25">
      <c r="A194" s="150" t="s">
        <v>262</v>
      </c>
      <c r="B194" s="138">
        <f t="shared" si="10"/>
        <v>3090826.67</v>
      </c>
      <c r="C194" s="138">
        <f t="shared" si="10"/>
        <v>1815326</v>
      </c>
      <c r="D194" s="138">
        <f>D12+D34+D81+D56+D103+D125+D150+D172</f>
        <v>3557235</v>
      </c>
      <c r="E194" s="151">
        <f t="shared" si="9"/>
        <v>1741909</v>
      </c>
    </row>
    <row r="195" spans="1:5" ht="15" customHeight="1" x14ac:dyDescent="0.25">
      <c r="A195" s="150" t="s">
        <v>263</v>
      </c>
      <c r="B195" s="138">
        <f t="shared" si="10"/>
        <v>213631.81</v>
      </c>
      <c r="C195" s="138">
        <f t="shared" si="10"/>
        <v>280000</v>
      </c>
      <c r="D195" s="138">
        <f>D13+D35+D82+D57+D104+D126+D151+D173</f>
        <v>325000</v>
      </c>
      <c r="E195" s="151">
        <f t="shared" si="9"/>
        <v>45000</v>
      </c>
    </row>
    <row r="196" spans="1:5" s="140" customFormat="1" ht="15" customHeight="1" x14ac:dyDescent="0.25">
      <c r="A196" s="152" t="s">
        <v>185</v>
      </c>
      <c r="B196" s="153">
        <f>B195+B194+B193</f>
        <v>3697408.5300000003</v>
      </c>
      <c r="C196" s="153">
        <f>C195+C194+C193</f>
        <v>2600326</v>
      </c>
      <c r="D196" s="153">
        <f>D195+D194+D193</f>
        <v>4487235</v>
      </c>
      <c r="E196" s="154">
        <f t="shared" si="9"/>
        <v>1886909</v>
      </c>
    </row>
    <row r="197" spans="1:5" ht="15" customHeight="1" x14ac:dyDescent="0.25">
      <c r="A197" s="150" t="s">
        <v>264</v>
      </c>
      <c r="B197" s="138">
        <f t="shared" ref="B197:C200" si="11">B15+B37+B84+B59+B106+B128+B153+B175</f>
        <v>710480.47</v>
      </c>
      <c r="C197" s="138">
        <f t="shared" si="11"/>
        <v>1250000</v>
      </c>
      <c r="D197" s="138">
        <f>D15+D37+D84+D59+D106+D128+D153+D175</f>
        <v>750000</v>
      </c>
      <c r="E197" s="151">
        <f t="shared" si="9"/>
        <v>-500000</v>
      </c>
    </row>
    <row r="198" spans="1:5" ht="15" customHeight="1" x14ac:dyDescent="0.25">
      <c r="A198" s="150" t="s">
        <v>265</v>
      </c>
      <c r="B198" s="138">
        <f t="shared" si="11"/>
        <v>1557363.64</v>
      </c>
      <c r="C198" s="138">
        <f t="shared" si="11"/>
        <v>1203468</v>
      </c>
      <c r="D198" s="138">
        <f>D16+D38+D85+D60+D107+D129+D154+D176</f>
        <v>3401585</v>
      </c>
      <c r="E198" s="151">
        <f t="shared" si="9"/>
        <v>2198117</v>
      </c>
    </row>
    <row r="199" spans="1:5" ht="15" customHeight="1" x14ac:dyDescent="0.25">
      <c r="A199" s="150" t="s">
        <v>266</v>
      </c>
      <c r="B199" s="138">
        <f t="shared" si="11"/>
        <v>0</v>
      </c>
      <c r="C199" s="138">
        <f t="shared" si="11"/>
        <v>0</v>
      </c>
      <c r="D199" s="138">
        <f>D17+D39+D86+D61+D108+D130+D155+D177</f>
        <v>0</v>
      </c>
      <c r="E199" s="151">
        <f t="shared" si="9"/>
        <v>0</v>
      </c>
    </row>
    <row r="200" spans="1:5" ht="15" customHeight="1" x14ac:dyDescent="0.25">
      <c r="A200" s="150" t="s">
        <v>267</v>
      </c>
      <c r="B200" s="138">
        <f t="shared" si="11"/>
        <v>0</v>
      </c>
      <c r="C200" s="138">
        <f t="shared" si="11"/>
        <v>0</v>
      </c>
      <c r="D200" s="138">
        <f>D18+D40+D87+D62+D109+D131+D156+D178</f>
        <v>0</v>
      </c>
      <c r="E200" s="151">
        <f t="shared" si="9"/>
        <v>0</v>
      </c>
    </row>
    <row r="201" spans="1:5" s="140" customFormat="1" ht="15" customHeight="1" x14ac:dyDescent="0.25">
      <c r="A201" s="152" t="s">
        <v>190</v>
      </c>
      <c r="B201" s="153">
        <f>B200+B199+B198+B197</f>
        <v>2267844.11</v>
      </c>
      <c r="C201" s="153">
        <f>C200+C199+C198+C197</f>
        <v>2453468</v>
      </c>
      <c r="D201" s="153">
        <f>D200+D199+D198+D197</f>
        <v>4151585</v>
      </c>
      <c r="E201" s="154">
        <f t="shared" si="9"/>
        <v>1698117</v>
      </c>
    </row>
    <row r="202" spans="1:5" ht="15" customHeight="1" x14ac:dyDescent="0.25">
      <c r="A202" s="150" t="s">
        <v>268</v>
      </c>
      <c r="B202" s="138">
        <f t="shared" ref="B202:C204" si="12">B20+B42+B89+B64+B111+B133+B158+B180</f>
        <v>0</v>
      </c>
      <c r="C202" s="138">
        <f t="shared" si="12"/>
        <v>0</v>
      </c>
      <c r="D202" s="138">
        <f>D20+D42+D89+D64+D111+D133+D158+D180</f>
        <v>722837</v>
      </c>
      <c r="E202" s="151">
        <f t="shared" si="9"/>
        <v>722837</v>
      </c>
    </row>
    <row r="203" spans="1:5" ht="15" customHeight="1" x14ac:dyDescent="0.25">
      <c r="A203" s="150" t="s">
        <v>269</v>
      </c>
      <c r="B203" s="138">
        <f t="shared" si="12"/>
        <v>227414.11</v>
      </c>
      <c r="C203" s="138">
        <f t="shared" si="12"/>
        <v>300000</v>
      </c>
      <c r="D203" s="138">
        <f>D21+D43+D90+D65+D112+D134+D159+D181</f>
        <v>300000</v>
      </c>
      <c r="E203" s="151">
        <f t="shared" si="9"/>
        <v>0</v>
      </c>
    </row>
    <row r="204" spans="1:5" ht="15" customHeight="1" x14ac:dyDescent="0.25">
      <c r="A204" s="150" t="s">
        <v>270</v>
      </c>
      <c r="B204" s="138">
        <f t="shared" si="12"/>
        <v>0</v>
      </c>
      <c r="C204" s="138">
        <f t="shared" si="12"/>
        <v>0</v>
      </c>
      <c r="D204" s="138">
        <f>D22+D44+D91+D66+D113+D135+D160+D182</f>
        <v>300000</v>
      </c>
      <c r="E204" s="151">
        <f t="shared" si="9"/>
        <v>300000</v>
      </c>
    </row>
    <row r="205" spans="1:5" s="140" customFormat="1" ht="15" customHeight="1" x14ac:dyDescent="0.25">
      <c r="A205" s="152" t="s">
        <v>194</v>
      </c>
      <c r="B205" s="153">
        <f>B204+B203+B202</f>
        <v>227414.11</v>
      </c>
      <c r="C205" s="153">
        <f>C204+C203+C202</f>
        <v>300000</v>
      </c>
      <c r="D205" s="153">
        <f>D204+D203+D202</f>
        <v>1322837</v>
      </c>
      <c r="E205" s="154">
        <f t="shared" si="9"/>
        <v>1022837</v>
      </c>
    </row>
    <row r="206" spans="1:5" s="140" customFormat="1" ht="15" customHeight="1" x14ac:dyDescent="0.25">
      <c r="A206" s="152" t="s">
        <v>297</v>
      </c>
      <c r="B206" s="153">
        <f>B24+B46+B93+B68+B115+B137+B162+B184</f>
        <v>0</v>
      </c>
      <c r="C206" s="153">
        <f>C24+C46+C93+C68+C115+C137+C162+C184</f>
        <v>0</v>
      </c>
      <c r="D206" s="153">
        <f>D24+D46+D93+D68+D115+D137+D162+D184</f>
        <v>0</v>
      </c>
      <c r="E206" s="154">
        <f>D206-C206</f>
        <v>0</v>
      </c>
    </row>
    <row r="207" spans="1:5" s="140" customFormat="1" ht="15" customHeight="1" x14ac:dyDescent="0.25">
      <c r="A207" s="159" t="s">
        <v>271</v>
      </c>
      <c r="B207" s="168">
        <f>B205+B201+B196+B192+B206</f>
        <v>25623328.510000002</v>
      </c>
      <c r="C207" s="168">
        <f>C205+C201+C196+C192+C206</f>
        <v>26631273</v>
      </c>
      <c r="D207" s="168">
        <f>D205+D201+D196+D192+D206</f>
        <v>29000457.41</v>
      </c>
      <c r="E207" s="161">
        <f t="shared" si="9"/>
        <v>2369184.41</v>
      </c>
    </row>
    <row r="208" spans="1:5" ht="15" customHeight="1" x14ac:dyDescent="0.25">
      <c r="A208" s="92" t="s">
        <v>131</v>
      </c>
    </row>
    <row r="209" spans="1:7" ht="15" customHeight="1" x14ac:dyDescent="0.25">
      <c r="A209" s="92" t="s">
        <v>258</v>
      </c>
      <c r="C209" s="141" t="s">
        <v>79</v>
      </c>
      <c r="D209" s="142" t="str">
        <f>Revenue!B2</f>
        <v>Southern University Law Center</v>
      </c>
      <c r="E209" s="142"/>
    </row>
    <row r="210" spans="1:7" ht="15" customHeight="1" thickBot="1" x14ac:dyDescent="0.3">
      <c r="A210" s="102" t="s">
        <v>259</v>
      </c>
      <c r="B210" s="143"/>
      <c r="C210" s="143"/>
      <c r="D210" s="143"/>
      <c r="E210" s="143"/>
      <c r="F210" s="93"/>
      <c r="G210" s="93"/>
    </row>
    <row r="211" spans="1:7" ht="15" customHeight="1" thickTop="1" x14ac:dyDescent="0.25">
      <c r="A211" s="144"/>
      <c r="B211" s="145"/>
      <c r="C211" s="145"/>
      <c r="D211" s="145"/>
      <c r="E211" s="169"/>
    </row>
    <row r="212" spans="1:7" ht="15" customHeight="1" x14ac:dyDescent="0.25">
      <c r="A212" s="170" t="s">
        <v>78</v>
      </c>
      <c r="B212" s="147" t="s">
        <v>135</v>
      </c>
      <c r="C212" s="147" t="s">
        <v>136</v>
      </c>
      <c r="D212" s="147" t="s">
        <v>136</v>
      </c>
      <c r="E212" s="148" t="str">
        <f>E187</f>
        <v>2024-25 +/-</v>
      </c>
    </row>
    <row r="213" spans="1:7" ht="15" customHeight="1" x14ac:dyDescent="0.25">
      <c r="A213" s="171"/>
      <c r="B213" s="147" t="str">
        <f>B188</f>
        <v>2023-24</v>
      </c>
      <c r="C213" s="147" t="str">
        <f>C188</f>
        <v>2023-24</v>
      </c>
      <c r="D213" s="147" t="str">
        <f>D188</f>
        <v>2024-25</v>
      </c>
      <c r="E213" s="148" t="str">
        <f>E188</f>
        <v>2023-24</v>
      </c>
    </row>
    <row r="214" spans="1:7" ht="15" customHeight="1" x14ac:dyDescent="0.25">
      <c r="A214" s="150" t="s">
        <v>178</v>
      </c>
      <c r="B214" s="138">
        <f>Hospitals!F7</f>
        <v>0</v>
      </c>
      <c r="C214" s="138">
        <f>Hospitals!H7</f>
        <v>0</v>
      </c>
      <c r="D214" s="138">
        <f>Hospitals!J7</f>
        <v>0</v>
      </c>
      <c r="E214" s="151">
        <f t="shared" ref="E214:E232" si="13">D214-C214</f>
        <v>0</v>
      </c>
    </row>
    <row r="215" spans="1:7" ht="15" customHeight="1" x14ac:dyDescent="0.25">
      <c r="A215" s="150" t="s">
        <v>179</v>
      </c>
      <c r="B215" s="138">
        <f>Hospitals!F8</f>
        <v>0</v>
      </c>
      <c r="C215" s="138">
        <f>Hospitals!H8</f>
        <v>0</v>
      </c>
      <c r="D215" s="138">
        <f>Hospitals!J8</f>
        <v>0</v>
      </c>
      <c r="E215" s="151">
        <f t="shared" si="13"/>
        <v>0</v>
      </c>
    </row>
    <row r="216" spans="1:7" ht="15" customHeight="1" x14ac:dyDescent="0.25">
      <c r="A216" s="150" t="s">
        <v>180</v>
      </c>
      <c r="B216" s="138">
        <f>Hospitals!F9</f>
        <v>0</v>
      </c>
      <c r="C216" s="138">
        <f>Hospitals!H9</f>
        <v>0</v>
      </c>
      <c r="D216" s="138">
        <f>Hospitals!J9</f>
        <v>0</v>
      </c>
      <c r="E216" s="151">
        <f t="shared" si="13"/>
        <v>0</v>
      </c>
    </row>
    <row r="217" spans="1:7" s="140" customFormat="1" ht="15" customHeight="1" x14ac:dyDescent="0.25">
      <c r="A217" s="152" t="s">
        <v>181</v>
      </c>
      <c r="B217" s="153">
        <f>B216+B215+B214</f>
        <v>0</v>
      </c>
      <c r="C217" s="153">
        <f>C216+C215+C214</f>
        <v>0</v>
      </c>
      <c r="D217" s="153">
        <f>D216+D215+D214</f>
        <v>0</v>
      </c>
      <c r="E217" s="154">
        <f t="shared" si="13"/>
        <v>0</v>
      </c>
    </row>
    <row r="218" spans="1:7" ht="15" customHeight="1" x14ac:dyDescent="0.25">
      <c r="A218" s="150" t="s">
        <v>261</v>
      </c>
      <c r="B218" s="138">
        <f>Hospitals!F12</f>
        <v>0</v>
      </c>
      <c r="C218" s="138">
        <f>Hospitals!H12</f>
        <v>0</v>
      </c>
      <c r="D218" s="138">
        <f>Hospitals!J12</f>
        <v>0</v>
      </c>
      <c r="E218" s="151">
        <f t="shared" si="13"/>
        <v>0</v>
      </c>
    </row>
    <row r="219" spans="1:7" ht="15" customHeight="1" x14ac:dyDescent="0.25">
      <c r="A219" s="150" t="s">
        <v>262</v>
      </c>
      <c r="B219" s="138">
        <f>Hospitals!F14</f>
        <v>0</v>
      </c>
      <c r="C219" s="138">
        <f>Hospitals!H14</f>
        <v>0</v>
      </c>
      <c r="D219" s="138">
        <f>Hospitals!J14</f>
        <v>0</v>
      </c>
      <c r="E219" s="151">
        <f t="shared" si="13"/>
        <v>0</v>
      </c>
    </row>
    <row r="220" spans="1:7" ht="15" customHeight="1" x14ac:dyDescent="0.25">
      <c r="A220" s="150" t="s">
        <v>263</v>
      </c>
      <c r="B220" s="138">
        <f>Hospitals!F16</f>
        <v>0</v>
      </c>
      <c r="C220" s="138">
        <f>Hospitals!H16</f>
        <v>0</v>
      </c>
      <c r="D220" s="138">
        <f>Hospitals!J16</f>
        <v>0</v>
      </c>
      <c r="E220" s="151">
        <f t="shared" si="13"/>
        <v>0</v>
      </c>
    </row>
    <row r="221" spans="1:7" s="140" customFormat="1" ht="15" customHeight="1" x14ac:dyDescent="0.25">
      <c r="A221" s="152" t="s">
        <v>185</v>
      </c>
      <c r="B221" s="153">
        <f>B220+B219+B218</f>
        <v>0</v>
      </c>
      <c r="C221" s="153">
        <f>C220+C219+C218</f>
        <v>0</v>
      </c>
      <c r="D221" s="153">
        <f>D220+D219+D218</f>
        <v>0</v>
      </c>
      <c r="E221" s="154">
        <f t="shared" si="13"/>
        <v>0</v>
      </c>
    </row>
    <row r="222" spans="1:7" ht="15" customHeight="1" x14ac:dyDescent="0.25">
      <c r="A222" s="150" t="s">
        <v>264</v>
      </c>
      <c r="B222" s="138">
        <f>Hospitals!F27</f>
        <v>0</v>
      </c>
      <c r="C222" s="138">
        <f>Hospitals!H27</f>
        <v>0</v>
      </c>
      <c r="D222" s="138">
        <f>Hospitals!J27</f>
        <v>0</v>
      </c>
      <c r="E222" s="151">
        <f t="shared" si="13"/>
        <v>0</v>
      </c>
    </row>
    <row r="223" spans="1:7" ht="15" customHeight="1" x14ac:dyDescent="0.25">
      <c r="A223" s="150" t="s">
        <v>265</v>
      </c>
      <c r="B223" s="138">
        <f>Hospitals!F29</f>
        <v>0</v>
      </c>
      <c r="C223" s="138">
        <f>Hospitals!H29</f>
        <v>0</v>
      </c>
      <c r="D223" s="138">
        <f>Hospitals!J29</f>
        <v>0</v>
      </c>
      <c r="E223" s="151">
        <f t="shared" si="13"/>
        <v>0</v>
      </c>
    </row>
    <row r="224" spans="1:7" ht="15" customHeight="1" x14ac:dyDescent="0.25">
      <c r="A224" s="150" t="s">
        <v>266</v>
      </c>
      <c r="B224" s="138">
        <f>Hospitals!F37</f>
        <v>0</v>
      </c>
      <c r="C224" s="138">
        <f>Hospitals!H37</f>
        <v>0</v>
      </c>
      <c r="D224" s="138">
        <f>Hospitals!J37</f>
        <v>0</v>
      </c>
      <c r="E224" s="151">
        <f t="shared" si="13"/>
        <v>0</v>
      </c>
    </row>
    <row r="225" spans="1:5" ht="15" customHeight="1" x14ac:dyDescent="0.25">
      <c r="A225" s="150" t="s">
        <v>267</v>
      </c>
      <c r="B225" s="138">
        <f>Hospitals!F39</f>
        <v>0</v>
      </c>
      <c r="C225" s="138">
        <f>Hospitals!H39</f>
        <v>0</v>
      </c>
      <c r="D225" s="138">
        <f>Hospitals!J39</f>
        <v>0</v>
      </c>
      <c r="E225" s="151">
        <f t="shared" si="13"/>
        <v>0</v>
      </c>
    </row>
    <row r="226" spans="1:5" s="140" customFormat="1" ht="15" customHeight="1" x14ac:dyDescent="0.25">
      <c r="A226" s="152" t="s">
        <v>190</v>
      </c>
      <c r="B226" s="153">
        <f>B225+B224+B223+B222</f>
        <v>0</v>
      </c>
      <c r="C226" s="153">
        <f>C225+C224+C223+C222</f>
        <v>0</v>
      </c>
      <c r="D226" s="153">
        <f>D225+D224+D223+D222</f>
        <v>0</v>
      </c>
      <c r="E226" s="154">
        <f t="shared" si="13"/>
        <v>0</v>
      </c>
    </row>
    <row r="227" spans="1:5" ht="15" customHeight="1" x14ac:dyDescent="0.25">
      <c r="A227" s="150" t="s">
        <v>268</v>
      </c>
      <c r="B227" s="138">
        <f>Hospitals!F32+Hospitals!F34</f>
        <v>0</v>
      </c>
      <c r="C227" s="138">
        <f>Hospitals!H32+Hospitals!H34</f>
        <v>0</v>
      </c>
      <c r="D227" s="138">
        <f>Hospitals!K32+Hospitals!K34</f>
        <v>0</v>
      </c>
      <c r="E227" s="151">
        <f t="shared" si="13"/>
        <v>0</v>
      </c>
    </row>
    <row r="228" spans="1:5" ht="15" customHeight="1" x14ac:dyDescent="0.25">
      <c r="A228" s="150" t="s">
        <v>269</v>
      </c>
      <c r="B228" s="138">
        <f>Hospitals!F31</f>
        <v>0</v>
      </c>
      <c r="C228" s="138">
        <f>Hospitals!H31</f>
        <v>0</v>
      </c>
      <c r="D228" s="138">
        <f>Hospitals!J31</f>
        <v>0</v>
      </c>
      <c r="E228" s="151">
        <f t="shared" si="13"/>
        <v>0</v>
      </c>
    </row>
    <row r="229" spans="1:5" ht="15" customHeight="1" x14ac:dyDescent="0.25">
      <c r="A229" s="150" t="s">
        <v>270</v>
      </c>
      <c r="B229" s="138">
        <f>Hospitals!F33</f>
        <v>0</v>
      </c>
      <c r="C229" s="138">
        <f>Hospitals!H33</f>
        <v>0</v>
      </c>
      <c r="D229" s="138">
        <f>Hospitals!J33</f>
        <v>0</v>
      </c>
      <c r="E229" s="151">
        <f t="shared" si="13"/>
        <v>0</v>
      </c>
    </row>
    <row r="230" spans="1:5" s="140" customFormat="1" ht="15" customHeight="1" x14ac:dyDescent="0.25">
      <c r="A230" s="152" t="s">
        <v>194</v>
      </c>
      <c r="B230" s="153">
        <f>B229+B228+B227</f>
        <v>0</v>
      </c>
      <c r="C230" s="153">
        <f>C229+C228+C227</f>
        <v>0</v>
      </c>
      <c r="D230" s="153">
        <f>D229+D228+D227</f>
        <v>0</v>
      </c>
      <c r="E230" s="154">
        <f t="shared" si="13"/>
        <v>0</v>
      </c>
    </row>
    <row r="231" spans="1:5" s="140" customFormat="1" ht="15" customHeight="1" x14ac:dyDescent="0.25">
      <c r="A231" s="152" t="s">
        <v>297</v>
      </c>
      <c r="B231" s="153">
        <f>Hospitals!F41</f>
        <v>0</v>
      </c>
      <c r="C231" s="153">
        <f>Hospitals!H41</f>
        <v>0</v>
      </c>
      <c r="D231" s="153">
        <f>Hospitals!J41</f>
        <v>0</v>
      </c>
      <c r="E231" s="154">
        <f>D231-C231</f>
        <v>0</v>
      </c>
    </row>
    <row r="232" spans="1:5" s="140" customFormat="1" ht="15" customHeight="1" x14ac:dyDescent="0.25">
      <c r="A232" s="172" t="s">
        <v>271</v>
      </c>
      <c r="B232" s="160">
        <f>B230+B226+B221+B217+B231</f>
        <v>0</v>
      </c>
      <c r="C232" s="160">
        <f>C230+C226+C221+C217+C231</f>
        <v>0</v>
      </c>
      <c r="D232" s="160">
        <f>D230+D226+D221+D217+D231</f>
        <v>0</v>
      </c>
      <c r="E232" s="173">
        <f t="shared" si="13"/>
        <v>0</v>
      </c>
    </row>
    <row r="233" spans="1:5" ht="15" customHeight="1" x14ac:dyDescent="0.25">
      <c r="A233" s="152"/>
      <c r="B233" s="174"/>
      <c r="C233" s="174"/>
      <c r="D233" s="174"/>
      <c r="E233" s="175"/>
    </row>
    <row r="234" spans="1:5" ht="15" customHeight="1" x14ac:dyDescent="0.25">
      <c r="A234" s="152" t="s">
        <v>102</v>
      </c>
      <c r="B234" s="147" t="s">
        <v>135</v>
      </c>
      <c r="C234" s="147" t="s">
        <v>136</v>
      </c>
      <c r="D234" s="147" t="s">
        <v>136</v>
      </c>
      <c r="E234" s="148" t="str">
        <f>E212</f>
        <v>2024-25 +/-</v>
      </c>
    </row>
    <row r="235" spans="1:5" ht="15" customHeight="1" x14ac:dyDescent="0.25">
      <c r="A235" s="158" t="s">
        <v>117</v>
      </c>
      <c r="B235" s="147" t="str">
        <f>B213</f>
        <v>2023-24</v>
      </c>
      <c r="C235" s="147" t="str">
        <f>C213</f>
        <v>2023-24</v>
      </c>
      <c r="D235" s="147" t="str">
        <f>D213</f>
        <v>2024-25</v>
      </c>
      <c r="E235" s="148" t="str">
        <f>E213</f>
        <v>2023-24</v>
      </c>
    </row>
    <row r="236" spans="1:5" ht="15" customHeight="1" x14ac:dyDescent="0.25">
      <c r="A236" s="150" t="s">
        <v>178</v>
      </c>
      <c r="B236" s="138">
        <f>Transfers!F7</f>
        <v>0</v>
      </c>
      <c r="C236" s="138">
        <f>Transfers!H7</f>
        <v>0</v>
      </c>
      <c r="D236" s="138">
        <f>Transfers!J7</f>
        <v>0</v>
      </c>
      <c r="E236" s="151">
        <f t="shared" ref="E236:E254" si="14">D236-C236</f>
        <v>0</v>
      </c>
    </row>
    <row r="237" spans="1:5" ht="15" customHeight="1" x14ac:dyDescent="0.25">
      <c r="A237" s="150" t="s">
        <v>179</v>
      </c>
      <c r="B237" s="138">
        <f>Transfers!F8</f>
        <v>0</v>
      </c>
      <c r="C237" s="138">
        <f>Transfers!H8</f>
        <v>0</v>
      </c>
      <c r="D237" s="138">
        <f>Transfers!J8</f>
        <v>0</v>
      </c>
      <c r="E237" s="151">
        <f t="shared" si="14"/>
        <v>0</v>
      </c>
    </row>
    <row r="238" spans="1:5" ht="15" customHeight="1" x14ac:dyDescent="0.25">
      <c r="A238" s="150" t="s">
        <v>180</v>
      </c>
      <c r="B238" s="138">
        <f>Transfers!F9</f>
        <v>0</v>
      </c>
      <c r="C238" s="138">
        <f>Transfers!H9</f>
        <v>0</v>
      </c>
      <c r="D238" s="138">
        <f>Transfers!J9</f>
        <v>0</v>
      </c>
      <c r="E238" s="151">
        <f t="shared" si="14"/>
        <v>0</v>
      </c>
    </row>
    <row r="239" spans="1:5" s="140" customFormat="1" ht="15" customHeight="1" x14ac:dyDescent="0.25">
      <c r="A239" s="152" t="s">
        <v>181</v>
      </c>
      <c r="B239" s="153">
        <f>B238+B237+B236</f>
        <v>0</v>
      </c>
      <c r="C239" s="153">
        <f>C238+C237+C236</f>
        <v>0</v>
      </c>
      <c r="D239" s="153">
        <f>D238+D237+D236</f>
        <v>0</v>
      </c>
      <c r="E239" s="154">
        <f t="shared" si="14"/>
        <v>0</v>
      </c>
    </row>
    <row r="240" spans="1:5" ht="15" customHeight="1" x14ac:dyDescent="0.25">
      <c r="A240" s="150" t="s">
        <v>261</v>
      </c>
      <c r="B240" s="138">
        <f>Transfers!F12</f>
        <v>0</v>
      </c>
      <c r="C240" s="138">
        <f>Transfers!H12</f>
        <v>0</v>
      </c>
      <c r="D240" s="138">
        <f>Transfers!J12</f>
        <v>0</v>
      </c>
      <c r="E240" s="151">
        <f t="shared" si="14"/>
        <v>0</v>
      </c>
    </row>
    <row r="241" spans="1:5" ht="15" customHeight="1" x14ac:dyDescent="0.25">
      <c r="A241" s="150" t="s">
        <v>262</v>
      </c>
      <c r="B241" s="138">
        <f>Transfers!F14</f>
        <v>0</v>
      </c>
      <c r="C241" s="138">
        <f>Transfers!H14</f>
        <v>0</v>
      </c>
      <c r="D241" s="138">
        <f>Transfers!J14</f>
        <v>0</v>
      </c>
      <c r="E241" s="151">
        <f t="shared" si="14"/>
        <v>0</v>
      </c>
    </row>
    <row r="242" spans="1:5" ht="15" customHeight="1" x14ac:dyDescent="0.25">
      <c r="A242" s="150" t="s">
        <v>263</v>
      </c>
      <c r="B242" s="138">
        <f>Transfers!F16</f>
        <v>0</v>
      </c>
      <c r="C242" s="138">
        <f>Transfers!H16</f>
        <v>0</v>
      </c>
      <c r="D242" s="138">
        <f>Transfers!J16</f>
        <v>0</v>
      </c>
      <c r="E242" s="151">
        <f t="shared" si="14"/>
        <v>0</v>
      </c>
    </row>
    <row r="243" spans="1:5" s="140" customFormat="1" ht="15" customHeight="1" x14ac:dyDescent="0.25">
      <c r="A243" s="152" t="s">
        <v>185</v>
      </c>
      <c r="B243" s="153">
        <f>B242+B241+B240</f>
        <v>0</v>
      </c>
      <c r="C243" s="153">
        <f>C242+C241+C240</f>
        <v>0</v>
      </c>
      <c r="D243" s="153">
        <f>D242+D241+D240</f>
        <v>0</v>
      </c>
      <c r="E243" s="154">
        <f t="shared" si="14"/>
        <v>0</v>
      </c>
    </row>
    <row r="244" spans="1:5" ht="15" customHeight="1" x14ac:dyDescent="0.25">
      <c r="A244" s="150" t="s">
        <v>264</v>
      </c>
      <c r="B244" s="138">
        <f>Transfers!F27</f>
        <v>0</v>
      </c>
      <c r="C244" s="138">
        <f>Transfers!H27</f>
        <v>0</v>
      </c>
      <c r="D244" s="138">
        <f>Transfers!J27</f>
        <v>0</v>
      </c>
      <c r="E244" s="151">
        <f t="shared" si="14"/>
        <v>0</v>
      </c>
    </row>
    <row r="245" spans="1:5" ht="15" customHeight="1" x14ac:dyDescent="0.25">
      <c r="A245" s="150" t="s">
        <v>265</v>
      </c>
      <c r="B245" s="138">
        <f>Transfers!F29</f>
        <v>0</v>
      </c>
      <c r="C245" s="138">
        <f>Transfers!H29</f>
        <v>0</v>
      </c>
      <c r="D245" s="138">
        <f>Transfers!J29</f>
        <v>0</v>
      </c>
      <c r="E245" s="151">
        <f t="shared" si="14"/>
        <v>0</v>
      </c>
    </row>
    <row r="246" spans="1:5" ht="15" customHeight="1" x14ac:dyDescent="0.25">
      <c r="A246" s="150" t="s">
        <v>266</v>
      </c>
      <c r="B246" s="138">
        <f>Transfers!F37</f>
        <v>0</v>
      </c>
      <c r="C246" s="138">
        <f>Transfers!H37</f>
        <v>0</v>
      </c>
      <c r="D246" s="138">
        <f>Transfers!J37</f>
        <v>0</v>
      </c>
      <c r="E246" s="151">
        <f t="shared" si="14"/>
        <v>0</v>
      </c>
    </row>
    <row r="247" spans="1:5" ht="15" customHeight="1" x14ac:dyDescent="0.25">
      <c r="A247" s="150" t="s">
        <v>267</v>
      </c>
      <c r="B247" s="138">
        <f>Transfers!F39</f>
        <v>381725.16</v>
      </c>
      <c r="C247" s="138">
        <f>Transfers!H39</f>
        <v>264517</v>
      </c>
      <c r="D247" s="138">
        <f>Transfers!J39</f>
        <v>375554</v>
      </c>
      <c r="E247" s="151">
        <f t="shared" si="14"/>
        <v>111037</v>
      </c>
    </row>
    <row r="248" spans="1:5" s="140" customFormat="1" ht="15" customHeight="1" x14ac:dyDescent="0.25">
      <c r="A248" s="152" t="s">
        <v>190</v>
      </c>
      <c r="B248" s="153">
        <f>B247+B246+B245+B244</f>
        <v>381725.16</v>
      </c>
      <c r="C248" s="153">
        <f>C247+C246+C245+C244</f>
        <v>264517</v>
      </c>
      <c r="D248" s="153">
        <f>D247+D246+D245+D244</f>
        <v>375554</v>
      </c>
      <c r="E248" s="154">
        <f t="shared" si="14"/>
        <v>111037</v>
      </c>
    </row>
    <row r="249" spans="1:5" ht="15" customHeight="1" x14ac:dyDescent="0.25">
      <c r="A249" s="150" t="s">
        <v>268</v>
      </c>
      <c r="B249" s="138">
        <f>Transfers!F32+Transfers!F34</f>
        <v>0</v>
      </c>
      <c r="C249" s="138">
        <f>Transfers!H32+Transfers!H34</f>
        <v>0</v>
      </c>
      <c r="D249" s="138">
        <f>Transfers!J32+Transfers!J34</f>
        <v>0</v>
      </c>
      <c r="E249" s="151">
        <f t="shared" si="14"/>
        <v>0</v>
      </c>
    </row>
    <row r="250" spans="1:5" ht="15" customHeight="1" x14ac:dyDescent="0.25">
      <c r="A250" s="150" t="s">
        <v>269</v>
      </c>
      <c r="B250" s="138">
        <f>Transfers!F31</f>
        <v>0</v>
      </c>
      <c r="C250" s="138">
        <f>Transfers!H31</f>
        <v>0</v>
      </c>
      <c r="D250" s="138">
        <f>Transfers!J31</f>
        <v>0</v>
      </c>
      <c r="E250" s="151">
        <f t="shared" si="14"/>
        <v>0</v>
      </c>
    </row>
    <row r="251" spans="1:5" ht="15" customHeight="1" x14ac:dyDescent="0.25">
      <c r="A251" s="150" t="s">
        <v>270</v>
      </c>
      <c r="B251" s="138">
        <f>Transfers!F33</f>
        <v>0</v>
      </c>
      <c r="C251" s="138">
        <f>Transfers!H33</f>
        <v>0</v>
      </c>
      <c r="D251" s="138">
        <f>Transfers!J33</f>
        <v>0</v>
      </c>
      <c r="E251" s="151">
        <f t="shared" si="14"/>
        <v>0</v>
      </c>
    </row>
    <row r="252" spans="1:5" s="140" customFormat="1" ht="15" customHeight="1" x14ac:dyDescent="0.25">
      <c r="A252" s="152" t="s">
        <v>194</v>
      </c>
      <c r="B252" s="153">
        <f>B251+B250+B249</f>
        <v>0</v>
      </c>
      <c r="C252" s="153">
        <f>C251+C250+C249</f>
        <v>0</v>
      </c>
      <c r="D252" s="153">
        <f>D251+D250+D249</f>
        <v>0</v>
      </c>
      <c r="E252" s="154">
        <f t="shared" si="14"/>
        <v>0</v>
      </c>
    </row>
    <row r="253" spans="1:5" s="140" customFormat="1" ht="15" customHeight="1" x14ac:dyDescent="0.25">
      <c r="A253" s="152" t="s">
        <v>297</v>
      </c>
      <c r="B253" s="153">
        <f>Transfers!F41</f>
        <v>0</v>
      </c>
      <c r="C253" s="153">
        <f>Transfers!H41</f>
        <v>0</v>
      </c>
      <c r="D253" s="153">
        <f>Transfers!J41</f>
        <v>0</v>
      </c>
      <c r="E253" s="154">
        <f>D253-C253</f>
        <v>0</v>
      </c>
    </row>
    <row r="254" spans="1:5" s="140" customFormat="1" ht="15" customHeight="1" x14ac:dyDescent="0.25">
      <c r="A254" s="152" t="s">
        <v>271</v>
      </c>
      <c r="B254" s="153">
        <f>B252+B248+B243+B239+B253</f>
        <v>381725.16</v>
      </c>
      <c r="C254" s="153">
        <f>C252+C248+C243+C239+C253</f>
        <v>264517</v>
      </c>
      <c r="D254" s="153">
        <f>D252+D248+D243+D239+D253</f>
        <v>375554</v>
      </c>
      <c r="E254" s="154">
        <f t="shared" si="14"/>
        <v>111037</v>
      </c>
    </row>
    <row r="255" spans="1:5" ht="15" customHeight="1" x14ac:dyDescent="0.25">
      <c r="A255" s="155" t="s">
        <v>117</v>
      </c>
      <c r="B255" s="156"/>
      <c r="C255" s="156"/>
      <c r="D255" s="156"/>
      <c r="E255" s="157"/>
    </row>
    <row r="256" spans="1:5" ht="15" customHeight="1" x14ac:dyDescent="0.25">
      <c r="A256" s="152" t="s">
        <v>283</v>
      </c>
      <c r="B256" s="147" t="s">
        <v>135</v>
      </c>
      <c r="C256" s="147" t="s">
        <v>136</v>
      </c>
      <c r="D256" s="147" t="s">
        <v>136</v>
      </c>
      <c r="E256" s="148" t="str">
        <f>E234</f>
        <v>2024-25 +/-</v>
      </c>
    </row>
    <row r="257" spans="1:5" ht="15" customHeight="1" x14ac:dyDescent="0.25">
      <c r="A257" s="159"/>
      <c r="B257" s="147" t="str">
        <f>B235</f>
        <v>2023-24</v>
      </c>
      <c r="C257" s="147" t="str">
        <f>C235</f>
        <v>2023-24</v>
      </c>
      <c r="D257" s="147" t="str">
        <f>D235</f>
        <v>2024-25</v>
      </c>
      <c r="E257" s="148" t="str">
        <f>E235</f>
        <v>2023-24</v>
      </c>
    </row>
    <row r="258" spans="1:5" ht="15" customHeight="1" x14ac:dyDescent="0.25">
      <c r="A258" s="150" t="s">
        <v>178</v>
      </c>
      <c r="B258" s="138">
        <v>0</v>
      </c>
      <c r="C258" s="138">
        <v>0</v>
      </c>
      <c r="D258" s="138">
        <v>0</v>
      </c>
      <c r="E258" s="151">
        <f t="shared" ref="E258:E276" si="15">D258-C258</f>
        <v>0</v>
      </c>
    </row>
    <row r="259" spans="1:5" ht="15" customHeight="1" x14ac:dyDescent="0.25">
      <c r="A259" s="150" t="s">
        <v>179</v>
      </c>
      <c r="B259" s="138">
        <v>0</v>
      </c>
      <c r="C259" s="138">
        <v>0</v>
      </c>
      <c r="D259" s="138">
        <v>0</v>
      </c>
      <c r="E259" s="151">
        <f t="shared" si="15"/>
        <v>0</v>
      </c>
    </row>
    <row r="260" spans="1:5" ht="15" customHeight="1" x14ac:dyDescent="0.25">
      <c r="A260" s="150" t="s">
        <v>180</v>
      </c>
      <c r="B260" s="138">
        <v>0</v>
      </c>
      <c r="C260" s="138">
        <v>0</v>
      </c>
      <c r="D260" s="138">
        <v>0</v>
      </c>
      <c r="E260" s="151">
        <f t="shared" si="15"/>
        <v>0</v>
      </c>
    </row>
    <row r="261" spans="1:5" s="140" customFormat="1" ht="15" customHeight="1" x14ac:dyDescent="0.25">
      <c r="A261" s="152" t="s">
        <v>181</v>
      </c>
      <c r="B261" s="153">
        <f>B260+B259+B258</f>
        <v>0</v>
      </c>
      <c r="C261" s="153">
        <f>C260+C259+C258</f>
        <v>0</v>
      </c>
      <c r="D261" s="153">
        <f>D260+D259+D258</f>
        <v>0</v>
      </c>
      <c r="E261" s="154">
        <f t="shared" si="15"/>
        <v>0</v>
      </c>
    </row>
    <row r="262" spans="1:5" ht="15" customHeight="1" x14ac:dyDescent="0.25">
      <c r="A262" s="150" t="s">
        <v>261</v>
      </c>
      <c r="B262" s="138">
        <v>0</v>
      </c>
      <c r="C262" s="138">
        <v>0</v>
      </c>
      <c r="D262" s="138">
        <v>0</v>
      </c>
      <c r="E262" s="151">
        <f t="shared" si="15"/>
        <v>0</v>
      </c>
    </row>
    <row r="263" spans="1:5" ht="15" customHeight="1" x14ac:dyDescent="0.25">
      <c r="A263" s="150" t="s">
        <v>262</v>
      </c>
      <c r="B263" s="138">
        <v>0</v>
      </c>
      <c r="C263" s="138">
        <v>0</v>
      </c>
      <c r="D263" s="138">
        <v>0</v>
      </c>
      <c r="E263" s="151">
        <f t="shared" si="15"/>
        <v>0</v>
      </c>
    </row>
    <row r="264" spans="1:5" ht="15" customHeight="1" x14ac:dyDescent="0.25">
      <c r="A264" s="150" t="s">
        <v>263</v>
      </c>
      <c r="B264" s="138">
        <v>0</v>
      </c>
      <c r="C264" s="138">
        <v>0</v>
      </c>
      <c r="D264" s="138">
        <v>0</v>
      </c>
      <c r="E264" s="151">
        <f t="shared" si="15"/>
        <v>0</v>
      </c>
    </row>
    <row r="265" spans="1:5" s="140" customFormat="1" ht="15" customHeight="1" x14ac:dyDescent="0.25">
      <c r="A265" s="152" t="s">
        <v>185</v>
      </c>
      <c r="B265" s="153">
        <f>B264+B263+B262</f>
        <v>0</v>
      </c>
      <c r="C265" s="153">
        <f>C264+C263+C262</f>
        <v>0</v>
      </c>
      <c r="D265" s="153">
        <f>D264+D263+D262</f>
        <v>0</v>
      </c>
      <c r="E265" s="154">
        <f t="shared" si="15"/>
        <v>0</v>
      </c>
    </row>
    <row r="266" spans="1:5" ht="15" customHeight="1" x14ac:dyDescent="0.25">
      <c r="A266" s="150" t="s">
        <v>264</v>
      </c>
      <c r="B266" s="138">
        <v>0</v>
      </c>
      <c r="C266" s="138">
        <v>0</v>
      </c>
      <c r="D266" s="138">
        <v>0</v>
      </c>
      <c r="E266" s="151">
        <f t="shared" si="15"/>
        <v>0</v>
      </c>
    </row>
    <row r="267" spans="1:5" ht="15" customHeight="1" x14ac:dyDescent="0.25">
      <c r="A267" s="150" t="s">
        <v>265</v>
      </c>
      <c r="B267" s="138">
        <f>Athletics!U21+Athletics!U23-Athletics!AA40</f>
        <v>0</v>
      </c>
      <c r="C267" s="138">
        <f>Athletics!V21+Athletics!V23-Athletics!AB40</f>
        <v>0</v>
      </c>
      <c r="D267" s="138">
        <f>Athletics!W21+Athletics!W23-Athletics!AC40</f>
        <v>0</v>
      </c>
      <c r="E267" s="151">
        <f t="shared" si="15"/>
        <v>0</v>
      </c>
    </row>
    <row r="268" spans="1:5" ht="15" customHeight="1" x14ac:dyDescent="0.25">
      <c r="A268" s="150" t="s">
        <v>266</v>
      </c>
      <c r="B268" s="138">
        <v>0</v>
      </c>
      <c r="C268" s="138">
        <v>0</v>
      </c>
      <c r="D268" s="138">
        <v>0</v>
      </c>
      <c r="E268" s="151">
        <f t="shared" si="15"/>
        <v>0</v>
      </c>
    </row>
    <row r="269" spans="1:5" ht="15" customHeight="1" x14ac:dyDescent="0.25">
      <c r="A269" s="150" t="s">
        <v>267</v>
      </c>
      <c r="B269" s="138">
        <v>0</v>
      </c>
      <c r="C269" s="138">
        <v>0</v>
      </c>
      <c r="D269" s="138">
        <v>0</v>
      </c>
      <c r="E269" s="151">
        <f t="shared" si="15"/>
        <v>0</v>
      </c>
    </row>
    <row r="270" spans="1:5" s="140" customFormat="1" ht="15" customHeight="1" x14ac:dyDescent="0.25">
      <c r="A270" s="152" t="s">
        <v>190</v>
      </c>
      <c r="B270" s="153">
        <f>B269+B268+B267+B266</f>
        <v>0</v>
      </c>
      <c r="C270" s="153">
        <f>C269+C268+C267+C266</f>
        <v>0</v>
      </c>
      <c r="D270" s="153">
        <f>D269+D268+D267+D266</f>
        <v>0</v>
      </c>
      <c r="E270" s="154">
        <f t="shared" si="15"/>
        <v>0</v>
      </c>
    </row>
    <row r="271" spans="1:5" ht="15" customHeight="1" x14ac:dyDescent="0.25">
      <c r="A271" s="150" t="s">
        <v>268</v>
      </c>
      <c r="B271" s="138">
        <v>0</v>
      </c>
      <c r="C271" s="138">
        <v>0</v>
      </c>
      <c r="D271" s="138">
        <v>0</v>
      </c>
      <c r="E271" s="151">
        <f t="shared" si="15"/>
        <v>0</v>
      </c>
    </row>
    <row r="272" spans="1:5" ht="15" customHeight="1" x14ac:dyDescent="0.25">
      <c r="A272" s="150" t="s">
        <v>269</v>
      </c>
      <c r="B272" s="138">
        <v>0</v>
      </c>
      <c r="C272" s="138">
        <v>0</v>
      </c>
      <c r="D272" s="138">
        <v>0</v>
      </c>
      <c r="E272" s="151">
        <f t="shared" si="15"/>
        <v>0</v>
      </c>
    </row>
    <row r="273" spans="1:7" ht="15" customHeight="1" x14ac:dyDescent="0.25">
      <c r="A273" s="150" t="s">
        <v>270</v>
      </c>
      <c r="B273" s="138">
        <v>0</v>
      </c>
      <c r="C273" s="138">
        <v>0</v>
      </c>
      <c r="D273" s="138">
        <v>0</v>
      </c>
      <c r="E273" s="151">
        <f t="shared" si="15"/>
        <v>0</v>
      </c>
    </row>
    <row r="274" spans="1:7" s="140" customFormat="1" ht="15" customHeight="1" x14ac:dyDescent="0.25">
      <c r="A274" s="152" t="s">
        <v>194</v>
      </c>
      <c r="B274" s="153">
        <f>B273+B272+B271</f>
        <v>0</v>
      </c>
      <c r="C274" s="153">
        <f>C273+C272+C271</f>
        <v>0</v>
      </c>
      <c r="D274" s="153">
        <f>D273+D272+D271</f>
        <v>0</v>
      </c>
      <c r="E274" s="154">
        <f t="shared" si="15"/>
        <v>0</v>
      </c>
    </row>
    <row r="275" spans="1:7" s="140" customFormat="1" ht="15" customHeight="1" x14ac:dyDescent="0.25">
      <c r="A275" s="152" t="s">
        <v>297</v>
      </c>
      <c r="B275" s="153">
        <v>0</v>
      </c>
      <c r="C275" s="153">
        <v>0</v>
      </c>
      <c r="D275" s="153">
        <v>0</v>
      </c>
      <c r="E275" s="154">
        <f>D275-C275</f>
        <v>0</v>
      </c>
    </row>
    <row r="276" spans="1:7" s="140" customFormat="1" ht="15" customHeight="1" x14ac:dyDescent="0.25">
      <c r="A276" s="159" t="s">
        <v>271</v>
      </c>
      <c r="B276" s="168">
        <f>B274+B270+B265+B261+B275</f>
        <v>0</v>
      </c>
      <c r="C276" s="168">
        <f>C274+C270+C265+C261+C275</f>
        <v>0</v>
      </c>
      <c r="D276" s="168">
        <f>D274+D270+D265+D261+D275</f>
        <v>0</v>
      </c>
      <c r="E276" s="161">
        <f t="shared" si="15"/>
        <v>0</v>
      </c>
    </row>
    <row r="277" spans="1:7" ht="15" customHeight="1" x14ac:dyDescent="0.25">
      <c r="A277" s="92" t="s">
        <v>131</v>
      </c>
    </row>
    <row r="278" spans="1:7" ht="15" customHeight="1" x14ac:dyDescent="0.25">
      <c r="A278" s="92" t="s">
        <v>274</v>
      </c>
      <c r="C278" s="141" t="s">
        <v>79</v>
      </c>
      <c r="D278" s="142" t="str">
        <f>Revenue!B2</f>
        <v>Southern University Law Center</v>
      </c>
      <c r="E278" s="142"/>
    </row>
    <row r="279" spans="1:7" ht="15" customHeight="1" thickBot="1" x14ac:dyDescent="0.3">
      <c r="A279" s="102" t="s">
        <v>259</v>
      </c>
      <c r="B279" s="143"/>
      <c r="C279" s="143"/>
      <c r="D279" s="143"/>
      <c r="E279" s="143"/>
      <c r="F279" s="93"/>
      <c r="G279" s="93"/>
    </row>
    <row r="280" spans="1:7" ht="15" customHeight="1" thickTop="1" x14ac:dyDescent="0.25">
      <c r="A280" s="118" t="s">
        <v>117</v>
      </c>
      <c r="B280" s="145"/>
      <c r="C280" s="145"/>
      <c r="D280" s="145"/>
      <c r="E280" s="163"/>
    </row>
    <row r="281" spans="1:7" ht="15" customHeight="1" x14ac:dyDescent="0.25">
      <c r="A281" s="170" t="s">
        <v>284</v>
      </c>
      <c r="B281" s="147" t="s">
        <v>135</v>
      </c>
      <c r="C281" s="147" t="s">
        <v>136</v>
      </c>
      <c r="D281" s="147" t="s">
        <v>136</v>
      </c>
      <c r="E281" s="148" t="str">
        <f>E256</f>
        <v>2024-25 +/-</v>
      </c>
    </row>
    <row r="282" spans="1:7" ht="15" customHeight="1" x14ac:dyDescent="0.25">
      <c r="A282" s="149"/>
      <c r="B282" s="147" t="str">
        <f>B257</f>
        <v>2023-24</v>
      </c>
      <c r="C282" s="147" t="str">
        <f>C257</f>
        <v>2023-24</v>
      </c>
      <c r="D282" s="147" t="str">
        <f>D257</f>
        <v>2024-25</v>
      </c>
      <c r="E282" s="148" t="str">
        <f>E257</f>
        <v>2023-24</v>
      </c>
    </row>
    <row r="283" spans="1:7" ht="15" customHeight="1" x14ac:dyDescent="0.25">
      <c r="A283" s="150" t="s">
        <v>178</v>
      </c>
      <c r="B283" s="138">
        <f>Other!F7</f>
        <v>0</v>
      </c>
      <c r="C283" s="138">
        <f>Other!H7</f>
        <v>0</v>
      </c>
      <c r="D283" s="138">
        <f>Other!J7</f>
        <v>0</v>
      </c>
      <c r="E283" s="151">
        <f t="shared" ref="E283:E301" si="16">D283-C283</f>
        <v>0</v>
      </c>
    </row>
    <row r="284" spans="1:7" ht="15" customHeight="1" x14ac:dyDescent="0.25">
      <c r="A284" s="150" t="s">
        <v>179</v>
      </c>
      <c r="B284" s="138">
        <f>Other!F8</f>
        <v>0</v>
      </c>
      <c r="C284" s="138">
        <f>Other!H8</f>
        <v>0</v>
      </c>
      <c r="D284" s="138">
        <f>Other!J8</f>
        <v>0</v>
      </c>
      <c r="E284" s="151">
        <f t="shared" si="16"/>
        <v>0</v>
      </c>
    </row>
    <row r="285" spans="1:7" ht="15" customHeight="1" x14ac:dyDescent="0.25">
      <c r="A285" s="150" t="s">
        <v>180</v>
      </c>
      <c r="B285" s="138">
        <f>Other!F9</f>
        <v>0</v>
      </c>
      <c r="C285" s="138">
        <f>Other!H9</f>
        <v>0</v>
      </c>
      <c r="D285" s="138">
        <f>Other!J9</f>
        <v>0</v>
      </c>
      <c r="E285" s="151">
        <f t="shared" si="16"/>
        <v>0</v>
      </c>
    </row>
    <row r="286" spans="1:7" s="140" customFormat="1" ht="15" customHeight="1" x14ac:dyDescent="0.25">
      <c r="A286" s="152" t="s">
        <v>181</v>
      </c>
      <c r="B286" s="153">
        <f>B285+B284+B283</f>
        <v>0</v>
      </c>
      <c r="C286" s="153">
        <f>C285+C284+C283</f>
        <v>0</v>
      </c>
      <c r="D286" s="153">
        <f>D285+D284+D283</f>
        <v>0</v>
      </c>
      <c r="E286" s="154">
        <f t="shared" si="16"/>
        <v>0</v>
      </c>
    </row>
    <row r="287" spans="1:7" ht="15" customHeight="1" x14ac:dyDescent="0.25">
      <c r="A287" s="150" t="s">
        <v>261</v>
      </c>
      <c r="B287" s="138">
        <f>Other!F12</f>
        <v>0</v>
      </c>
      <c r="C287" s="138">
        <f>Other!H12</f>
        <v>0</v>
      </c>
      <c r="D287" s="138">
        <f>Other!J12</f>
        <v>0</v>
      </c>
      <c r="E287" s="151">
        <f t="shared" si="16"/>
        <v>0</v>
      </c>
    </row>
    <row r="288" spans="1:7" ht="15" customHeight="1" x14ac:dyDescent="0.25">
      <c r="A288" s="150" t="s">
        <v>262</v>
      </c>
      <c r="B288" s="138">
        <f>Other!F14</f>
        <v>0</v>
      </c>
      <c r="C288" s="138">
        <f>Other!H14</f>
        <v>0</v>
      </c>
      <c r="D288" s="138">
        <f>Other!J14</f>
        <v>0</v>
      </c>
      <c r="E288" s="151">
        <f t="shared" si="16"/>
        <v>0</v>
      </c>
    </row>
    <row r="289" spans="1:5" ht="15" customHeight="1" x14ac:dyDescent="0.25">
      <c r="A289" s="150" t="s">
        <v>263</v>
      </c>
      <c r="B289" s="138">
        <f>Other!F16</f>
        <v>0</v>
      </c>
      <c r="C289" s="138">
        <f>Other!H16</f>
        <v>0</v>
      </c>
      <c r="D289" s="138">
        <f>Other!J16</f>
        <v>0</v>
      </c>
      <c r="E289" s="151">
        <f t="shared" si="16"/>
        <v>0</v>
      </c>
    </row>
    <row r="290" spans="1:5" s="140" customFormat="1" ht="15" customHeight="1" x14ac:dyDescent="0.25">
      <c r="A290" s="152" t="s">
        <v>185</v>
      </c>
      <c r="B290" s="153">
        <f>B289+B288+B287</f>
        <v>0</v>
      </c>
      <c r="C290" s="153">
        <f>C289+C288+C287</f>
        <v>0</v>
      </c>
      <c r="D290" s="153">
        <f>D289+D288+D287</f>
        <v>0</v>
      </c>
      <c r="E290" s="154">
        <f t="shared" si="16"/>
        <v>0</v>
      </c>
    </row>
    <row r="291" spans="1:5" ht="15" customHeight="1" x14ac:dyDescent="0.25">
      <c r="A291" s="150" t="s">
        <v>264</v>
      </c>
      <c r="B291" s="138">
        <f>Other!F27</f>
        <v>0</v>
      </c>
      <c r="C291" s="138">
        <f>Other!H27</f>
        <v>0</v>
      </c>
      <c r="D291" s="138">
        <f>Other!J27</f>
        <v>0</v>
      </c>
      <c r="E291" s="151">
        <f t="shared" si="16"/>
        <v>0</v>
      </c>
    </row>
    <row r="292" spans="1:5" ht="15" customHeight="1" x14ac:dyDescent="0.25">
      <c r="A292" s="150" t="s">
        <v>265</v>
      </c>
      <c r="B292" s="138">
        <f>Other!F29</f>
        <v>0</v>
      </c>
      <c r="C292" s="138">
        <f>Other!H29</f>
        <v>0</v>
      </c>
      <c r="D292" s="138">
        <f>Other!J29</f>
        <v>0</v>
      </c>
      <c r="E292" s="151">
        <f t="shared" si="16"/>
        <v>0</v>
      </c>
    </row>
    <row r="293" spans="1:5" ht="15" customHeight="1" x14ac:dyDescent="0.25">
      <c r="A293" s="150" t="s">
        <v>266</v>
      </c>
      <c r="B293" s="138">
        <f>Other!F37</f>
        <v>0</v>
      </c>
      <c r="C293" s="138">
        <f>Other!H37</f>
        <v>0</v>
      </c>
      <c r="D293" s="138">
        <f>Other!J37</f>
        <v>0</v>
      </c>
      <c r="E293" s="151">
        <f t="shared" si="16"/>
        <v>0</v>
      </c>
    </row>
    <row r="294" spans="1:5" ht="15" customHeight="1" x14ac:dyDescent="0.25">
      <c r="A294" s="150" t="s">
        <v>267</v>
      </c>
      <c r="B294" s="138">
        <f>Other!F39</f>
        <v>0</v>
      </c>
      <c r="C294" s="138">
        <f>Other!H39</f>
        <v>0</v>
      </c>
      <c r="D294" s="138">
        <f>Other!J39</f>
        <v>0</v>
      </c>
      <c r="E294" s="151">
        <f t="shared" si="16"/>
        <v>0</v>
      </c>
    </row>
    <row r="295" spans="1:5" s="140" customFormat="1" ht="15" customHeight="1" x14ac:dyDescent="0.25">
      <c r="A295" s="152" t="s">
        <v>190</v>
      </c>
      <c r="B295" s="153">
        <f>B294+B293+B292+B291</f>
        <v>0</v>
      </c>
      <c r="C295" s="153">
        <f>C294+C293+C292+C291</f>
        <v>0</v>
      </c>
      <c r="D295" s="153">
        <f>D294+D293+D292+D291</f>
        <v>0</v>
      </c>
      <c r="E295" s="154">
        <f t="shared" si="16"/>
        <v>0</v>
      </c>
    </row>
    <row r="296" spans="1:5" ht="15" customHeight="1" x14ac:dyDescent="0.25">
      <c r="A296" s="150" t="s">
        <v>268</v>
      </c>
      <c r="B296" s="138">
        <f>Other!F32+Other!F34</f>
        <v>0</v>
      </c>
      <c r="C296" s="138">
        <f>Other!H32+Other!H34</f>
        <v>0</v>
      </c>
      <c r="D296" s="138">
        <f>Other!J32+Other!J34</f>
        <v>0</v>
      </c>
      <c r="E296" s="151">
        <f t="shared" si="16"/>
        <v>0</v>
      </c>
    </row>
    <row r="297" spans="1:5" ht="15" customHeight="1" x14ac:dyDescent="0.25">
      <c r="A297" s="150" t="s">
        <v>269</v>
      </c>
      <c r="B297" s="138">
        <f>Other!F31</f>
        <v>0</v>
      </c>
      <c r="C297" s="138">
        <f>Other!H31</f>
        <v>0</v>
      </c>
      <c r="D297" s="138">
        <f>Other!J31</f>
        <v>0</v>
      </c>
      <c r="E297" s="151">
        <f t="shared" si="16"/>
        <v>0</v>
      </c>
    </row>
    <row r="298" spans="1:5" ht="15" customHeight="1" x14ac:dyDescent="0.25">
      <c r="A298" s="150" t="s">
        <v>270</v>
      </c>
      <c r="B298" s="138">
        <f>Other!F33</f>
        <v>0</v>
      </c>
      <c r="C298" s="138">
        <f>Other!H33</f>
        <v>0</v>
      </c>
      <c r="D298" s="138">
        <f>Other!J33</f>
        <v>0</v>
      </c>
      <c r="E298" s="151">
        <f t="shared" si="16"/>
        <v>0</v>
      </c>
    </row>
    <row r="299" spans="1:5" s="140" customFormat="1" ht="15" customHeight="1" x14ac:dyDescent="0.25">
      <c r="A299" s="152" t="s">
        <v>194</v>
      </c>
      <c r="B299" s="153">
        <f>B298+B297+B296</f>
        <v>0</v>
      </c>
      <c r="C299" s="153">
        <f>C298+C297+C296</f>
        <v>0</v>
      </c>
      <c r="D299" s="153">
        <f>D298+D297+D296</f>
        <v>0</v>
      </c>
      <c r="E299" s="154">
        <f t="shared" si="16"/>
        <v>0</v>
      </c>
    </row>
    <row r="300" spans="1:5" s="140" customFormat="1" ht="15" customHeight="1" x14ac:dyDescent="0.25">
      <c r="A300" s="152" t="s">
        <v>297</v>
      </c>
      <c r="B300" s="153">
        <f>Other!F41</f>
        <v>0</v>
      </c>
      <c r="C300" s="153">
        <f>Other!H41</f>
        <v>0</v>
      </c>
      <c r="D300" s="153">
        <f>Other!J41</f>
        <v>0</v>
      </c>
      <c r="E300" s="154">
        <f>D300-C300</f>
        <v>0</v>
      </c>
    </row>
    <row r="301" spans="1:5" s="140" customFormat="1" ht="15" customHeight="1" x14ac:dyDescent="0.25">
      <c r="A301" s="159" t="s">
        <v>271</v>
      </c>
      <c r="B301" s="153">
        <f>B299+B295+B290+B286+B300</f>
        <v>0</v>
      </c>
      <c r="C301" s="153">
        <f>C299+C295+C290+C286+C300</f>
        <v>0</v>
      </c>
      <c r="D301" s="153">
        <f>D299+D295+D290+D286+D300</f>
        <v>0</v>
      </c>
      <c r="E301" s="154">
        <f t="shared" si="16"/>
        <v>0</v>
      </c>
    </row>
    <row r="302" spans="1:5" ht="15" customHeight="1" x14ac:dyDescent="0.25">
      <c r="A302" s="152" t="s">
        <v>117</v>
      </c>
      <c r="B302" s="176"/>
      <c r="C302" s="176"/>
      <c r="D302" s="176"/>
      <c r="E302" s="177"/>
    </row>
    <row r="303" spans="1:5" ht="15" customHeight="1" x14ac:dyDescent="0.25">
      <c r="A303" s="152" t="s">
        <v>176</v>
      </c>
      <c r="B303" s="147" t="s">
        <v>135</v>
      </c>
      <c r="C303" s="147" t="s">
        <v>136</v>
      </c>
      <c r="D303" s="147" t="s">
        <v>136</v>
      </c>
      <c r="E303" s="148" t="str">
        <f>E281</f>
        <v>2024-25 +/-</v>
      </c>
    </row>
    <row r="304" spans="1:5" ht="15" customHeight="1" x14ac:dyDescent="0.25">
      <c r="A304" s="159"/>
      <c r="B304" s="147" t="str">
        <f>B282</f>
        <v>2023-24</v>
      </c>
      <c r="C304" s="147" t="str">
        <f>C282</f>
        <v>2023-24</v>
      </c>
      <c r="D304" s="147" t="str">
        <f>D282</f>
        <v>2024-25</v>
      </c>
      <c r="E304" s="148" t="str">
        <f>E282</f>
        <v>2023-24</v>
      </c>
    </row>
    <row r="305" spans="1:5" ht="15" customHeight="1" x14ac:dyDescent="0.25">
      <c r="A305" s="150" t="s">
        <v>178</v>
      </c>
      <c r="B305" s="138">
        <f t="shared" ref="B305:D307" si="17">B283+B258+B236+B214+B189</f>
        <v>14387883.530000001</v>
      </c>
      <c r="C305" s="138">
        <f t="shared" si="17"/>
        <v>15348895</v>
      </c>
      <c r="D305" s="138">
        <f t="shared" si="17"/>
        <v>13847907.51</v>
      </c>
      <c r="E305" s="151">
        <f t="shared" ref="E305:E323" si="18">D305-C305</f>
        <v>-1500987.4900000002</v>
      </c>
    </row>
    <row r="306" spans="1:5" ht="15" customHeight="1" x14ac:dyDescent="0.25">
      <c r="A306" s="150" t="s">
        <v>179</v>
      </c>
      <c r="B306" s="138">
        <f t="shared" si="17"/>
        <v>0</v>
      </c>
      <c r="C306" s="138">
        <f t="shared" si="17"/>
        <v>0</v>
      </c>
      <c r="D306" s="138">
        <f t="shared" si="17"/>
        <v>0</v>
      </c>
      <c r="E306" s="151">
        <f t="shared" si="18"/>
        <v>0</v>
      </c>
    </row>
    <row r="307" spans="1:5" ht="15" customHeight="1" x14ac:dyDescent="0.25">
      <c r="A307" s="150" t="s">
        <v>180</v>
      </c>
      <c r="B307" s="138">
        <f t="shared" si="17"/>
        <v>5042778.2299999995</v>
      </c>
      <c r="C307" s="138">
        <f t="shared" si="17"/>
        <v>5928584</v>
      </c>
      <c r="D307" s="138">
        <f t="shared" si="17"/>
        <v>5190892.9000000004</v>
      </c>
      <c r="E307" s="151">
        <f t="shared" si="18"/>
        <v>-737691.09999999963</v>
      </c>
    </row>
    <row r="308" spans="1:5" s="140" customFormat="1" ht="15" customHeight="1" x14ac:dyDescent="0.25">
      <c r="A308" s="152" t="s">
        <v>181</v>
      </c>
      <c r="B308" s="153">
        <f>B307+B306+B305</f>
        <v>19430661.760000002</v>
      </c>
      <c r="C308" s="153">
        <f>C307+C306+C305</f>
        <v>21277479</v>
      </c>
      <c r="D308" s="153">
        <f>D307+D306+D305</f>
        <v>19038800.41</v>
      </c>
      <c r="E308" s="154">
        <f t="shared" si="18"/>
        <v>-2238678.59</v>
      </c>
    </row>
    <row r="309" spans="1:5" ht="15" customHeight="1" x14ac:dyDescent="0.25">
      <c r="A309" s="150" t="s">
        <v>261</v>
      </c>
      <c r="B309" s="138">
        <f t="shared" ref="B309:C311" si="19">B287+B262+B240+B218+B193</f>
        <v>392950.05000000005</v>
      </c>
      <c r="C309" s="138">
        <f t="shared" si="19"/>
        <v>505000</v>
      </c>
      <c r="D309" s="138">
        <f>D287+D262+D240+D218+D193</f>
        <v>605000</v>
      </c>
      <c r="E309" s="151">
        <f t="shared" si="18"/>
        <v>100000</v>
      </c>
    </row>
    <row r="310" spans="1:5" ht="15" customHeight="1" x14ac:dyDescent="0.25">
      <c r="A310" s="150" t="s">
        <v>262</v>
      </c>
      <c r="B310" s="138">
        <f t="shared" si="19"/>
        <v>3090826.67</v>
      </c>
      <c r="C310" s="138">
        <f t="shared" si="19"/>
        <v>1815326</v>
      </c>
      <c r="D310" s="138">
        <f>D288+D263+D241+D219+D194</f>
        <v>3557235</v>
      </c>
      <c r="E310" s="151">
        <f t="shared" si="18"/>
        <v>1741909</v>
      </c>
    </row>
    <row r="311" spans="1:5" ht="15" customHeight="1" x14ac:dyDescent="0.25">
      <c r="A311" s="150" t="s">
        <v>263</v>
      </c>
      <c r="B311" s="138">
        <f t="shared" si="19"/>
        <v>213631.81</v>
      </c>
      <c r="C311" s="138">
        <f t="shared" si="19"/>
        <v>280000</v>
      </c>
      <c r="D311" s="138">
        <f>D289+D264+D242+D220+D195</f>
        <v>325000</v>
      </c>
      <c r="E311" s="151">
        <f t="shared" si="18"/>
        <v>45000</v>
      </c>
    </row>
    <row r="312" spans="1:5" s="140" customFormat="1" ht="15" customHeight="1" x14ac:dyDescent="0.25">
      <c r="A312" s="152" t="s">
        <v>185</v>
      </c>
      <c r="B312" s="153">
        <f>B311+B310+B309</f>
        <v>3697408.5300000003</v>
      </c>
      <c r="C312" s="153">
        <f>C311+C310+C309</f>
        <v>2600326</v>
      </c>
      <c r="D312" s="153">
        <f>D311+D310+D309</f>
        <v>4487235</v>
      </c>
      <c r="E312" s="154">
        <f t="shared" si="18"/>
        <v>1886909</v>
      </c>
    </row>
    <row r="313" spans="1:5" ht="15" customHeight="1" x14ac:dyDescent="0.25">
      <c r="A313" s="150" t="s">
        <v>264</v>
      </c>
      <c r="B313" s="138">
        <f t="shared" ref="B313:C316" si="20">B291+B266+B244+B222+B197</f>
        <v>710480.47</v>
      </c>
      <c r="C313" s="138">
        <f t="shared" si="20"/>
        <v>1250000</v>
      </c>
      <c r="D313" s="138">
        <f>D291+D266+D244+D222+D197</f>
        <v>750000</v>
      </c>
      <c r="E313" s="151">
        <f t="shared" si="18"/>
        <v>-500000</v>
      </c>
    </row>
    <row r="314" spans="1:5" ht="15" customHeight="1" x14ac:dyDescent="0.25">
      <c r="A314" s="150" t="s">
        <v>265</v>
      </c>
      <c r="B314" s="138">
        <f t="shared" si="20"/>
        <v>1557363.64</v>
      </c>
      <c r="C314" s="138">
        <f t="shared" si="20"/>
        <v>1203468</v>
      </c>
      <c r="D314" s="138">
        <f>D292+D267+D245+D223+D198</f>
        <v>3401585</v>
      </c>
      <c r="E314" s="151">
        <f t="shared" si="18"/>
        <v>2198117</v>
      </c>
    </row>
    <row r="315" spans="1:5" ht="15" customHeight="1" x14ac:dyDescent="0.25">
      <c r="A315" s="150" t="s">
        <v>266</v>
      </c>
      <c r="B315" s="138">
        <f t="shared" si="20"/>
        <v>0</v>
      </c>
      <c r="C315" s="138">
        <f t="shared" si="20"/>
        <v>0</v>
      </c>
      <c r="D315" s="138">
        <f>D293+D268+D246+D224+D199</f>
        <v>0</v>
      </c>
      <c r="E315" s="151">
        <f t="shared" si="18"/>
        <v>0</v>
      </c>
    </row>
    <row r="316" spans="1:5" ht="15" customHeight="1" x14ac:dyDescent="0.25">
      <c r="A316" s="150" t="s">
        <v>267</v>
      </c>
      <c r="B316" s="138">
        <f t="shared" si="20"/>
        <v>381725.16</v>
      </c>
      <c r="C316" s="138">
        <f t="shared" si="20"/>
        <v>264517</v>
      </c>
      <c r="D316" s="138">
        <f>D294+D269+D247+D225+D200</f>
        <v>375554</v>
      </c>
      <c r="E316" s="151">
        <f t="shared" si="18"/>
        <v>111037</v>
      </c>
    </row>
    <row r="317" spans="1:5" s="140" customFormat="1" ht="15" customHeight="1" x14ac:dyDescent="0.25">
      <c r="A317" s="152" t="s">
        <v>190</v>
      </c>
      <c r="B317" s="153">
        <f>B316+B315+B314+B313</f>
        <v>2649569.2699999996</v>
      </c>
      <c r="C317" s="153">
        <f>C316+C315+C314+C313</f>
        <v>2717985</v>
      </c>
      <c r="D317" s="153">
        <f>D316+D315+D314+D313</f>
        <v>4527139</v>
      </c>
      <c r="E317" s="154">
        <f t="shared" si="18"/>
        <v>1809154</v>
      </c>
    </row>
    <row r="318" spans="1:5" ht="15" customHeight="1" x14ac:dyDescent="0.25">
      <c r="A318" s="150" t="s">
        <v>268</v>
      </c>
      <c r="B318" s="138">
        <f t="shared" ref="B318:C320" si="21">B296+B271+B249+B227+B202</f>
        <v>0</v>
      </c>
      <c r="C318" s="138">
        <f t="shared" si="21"/>
        <v>0</v>
      </c>
      <c r="D318" s="138">
        <f>D296+D271+D249+D227+D202</f>
        <v>722837</v>
      </c>
      <c r="E318" s="151">
        <f t="shared" si="18"/>
        <v>722837</v>
      </c>
    </row>
    <row r="319" spans="1:5" ht="15" customHeight="1" x14ac:dyDescent="0.25">
      <c r="A319" s="150" t="s">
        <v>269</v>
      </c>
      <c r="B319" s="138">
        <f t="shared" si="21"/>
        <v>227414.11</v>
      </c>
      <c r="C319" s="138">
        <f t="shared" si="21"/>
        <v>300000</v>
      </c>
      <c r="D319" s="138">
        <f>D297+D272+D250+D228+D203</f>
        <v>300000</v>
      </c>
      <c r="E319" s="151">
        <f t="shared" si="18"/>
        <v>0</v>
      </c>
    </row>
    <row r="320" spans="1:5" ht="15" customHeight="1" x14ac:dyDescent="0.25">
      <c r="A320" s="150" t="s">
        <v>270</v>
      </c>
      <c r="B320" s="138">
        <f t="shared" si="21"/>
        <v>0</v>
      </c>
      <c r="C320" s="138">
        <f t="shared" si="21"/>
        <v>0</v>
      </c>
      <c r="D320" s="138">
        <f>D298+D273+D251+D229+D204</f>
        <v>300000</v>
      </c>
      <c r="E320" s="151">
        <f t="shared" si="18"/>
        <v>300000</v>
      </c>
    </row>
    <row r="321" spans="1:5" s="140" customFormat="1" ht="15" customHeight="1" x14ac:dyDescent="0.25">
      <c r="A321" s="152" t="s">
        <v>194</v>
      </c>
      <c r="B321" s="153">
        <f>B320+B319+B318</f>
        <v>227414.11</v>
      </c>
      <c r="C321" s="153">
        <f>C320+C319+C318</f>
        <v>300000</v>
      </c>
      <c r="D321" s="153">
        <f>D320+D319+D318</f>
        <v>1322837</v>
      </c>
      <c r="E321" s="154">
        <f t="shared" si="18"/>
        <v>1022837</v>
      </c>
    </row>
    <row r="322" spans="1:5" s="140" customFormat="1" ht="15" customHeight="1" x14ac:dyDescent="0.25">
      <c r="A322" s="152" t="s">
        <v>297</v>
      </c>
      <c r="B322" s="153">
        <f>B300+B275+B253+B231+B206</f>
        <v>0</v>
      </c>
      <c r="C322" s="153">
        <f>C300+C275+C253+C231+C206</f>
        <v>0</v>
      </c>
      <c r="D322" s="153">
        <f>D300+D275+D253+D231+D206</f>
        <v>0</v>
      </c>
      <c r="E322" s="154">
        <f>D322-C322</f>
        <v>0</v>
      </c>
    </row>
    <row r="323" spans="1:5" s="140" customFormat="1" ht="15" customHeight="1" x14ac:dyDescent="0.25">
      <c r="A323" s="178" t="s">
        <v>285</v>
      </c>
      <c r="B323" s="168">
        <f>B321+B317+B312+B308+B322</f>
        <v>26005053.670000002</v>
      </c>
      <c r="C323" s="168">
        <f>C321+C317+C312+C308+C322</f>
        <v>26895790</v>
      </c>
      <c r="D323" s="161">
        <f>D321+D317+D312+D308+D322</f>
        <v>29376011.41</v>
      </c>
      <c r="E323" s="161">
        <f t="shared" si="18"/>
        <v>2480221.41</v>
      </c>
    </row>
    <row r="324" spans="1:5" ht="15" customHeight="1" x14ac:dyDescent="0.25">
      <c r="A324" s="179"/>
      <c r="B324" s="180"/>
      <c r="C324" s="180"/>
      <c r="D324" s="180"/>
      <c r="E324" s="180"/>
    </row>
    <row r="326" spans="1:5" ht="15" customHeight="1" x14ac:dyDescent="0.25">
      <c r="A326" s="140" t="s">
        <v>538</v>
      </c>
    </row>
  </sheetData>
  <printOptions horizontalCentered="1"/>
  <pageMargins left="0.25" right="0.25" top="0.2" bottom="0.3" header="0" footer="0.15"/>
  <pageSetup scale="72" firstPageNumber="6" fitToHeight="0" orientation="portrait" useFirstPageNumber="1" r:id="rId1"/>
  <headerFooter>
    <oddFooter>&amp;C&amp;"Arial,Regular"&amp;12Page &amp;P</oddFooter>
  </headerFooter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7763F-DB3F-41C0-B6AD-AA17D41D5B80}">
  <dimension ref="A1:G298"/>
  <sheetViews>
    <sheetView zoomScaleNormal="100" workbookViewId="0"/>
  </sheetViews>
  <sheetFormatPr defaultColWidth="27.6640625" defaultRowHeight="13.8" x14ac:dyDescent="0.25"/>
  <cols>
    <col min="1" max="1" width="62.5546875" style="94" customWidth="1"/>
    <col min="2" max="2" width="19" style="635" customWidth="1"/>
    <col min="3" max="3" width="25" style="635" customWidth="1"/>
    <col min="4" max="5" width="25.44140625" style="635" customWidth="1"/>
    <col min="6" max="256" width="27.6640625" style="94"/>
    <col min="257" max="257" width="59.44140625" style="94" customWidth="1"/>
    <col min="258" max="258" width="18.109375" style="94" customWidth="1"/>
    <col min="259" max="259" width="23.6640625" style="94" customWidth="1"/>
    <col min="260" max="260" width="24.33203125" style="94" customWidth="1"/>
    <col min="261" max="261" width="26.109375" style="94" customWidth="1"/>
    <col min="262" max="512" width="27.6640625" style="94"/>
    <col min="513" max="513" width="59.44140625" style="94" customWidth="1"/>
    <col min="514" max="514" width="18.109375" style="94" customWidth="1"/>
    <col min="515" max="515" width="23.6640625" style="94" customWidth="1"/>
    <col min="516" max="516" width="24.33203125" style="94" customWidth="1"/>
    <col min="517" max="517" width="26.109375" style="94" customWidth="1"/>
    <col min="518" max="768" width="27.6640625" style="94"/>
    <col min="769" max="769" width="59.44140625" style="94" customWidth="1"/>
    <col min="770" max="770" width="18.109375" style="94" customWidth="1"/>
    <col min="771" max="771" width="23.6640625" style="94" customWidth="1"/>
    <col min="772" max="772" width="24.33203125" style="94" customWidth="1"/>
    <col min="773" max="773" width="26.109375" style="94" customWidth="1"/>
    <col min="774" max="1024" width="27.6640625" style="94"/>
    <col min="1025" max="1025" width="59.44140625" style="94" customWidth="1"/>
    <col min="1026" max="1026" width="18.109375" style="94" customWidth="1"/>
    <col min="1027" max="1027" width="23.6640625" style="94" customWidth="1"/>
    <col min="1028" max="1028" width="24.33203125" style="94" customWidth="1"/>
    <col min="1029" max="1029" width="26.109375" style="94" customWidth="1"/>
    <col min="1030" max="1280" width="27.6640625" style="94"/>
    <col min="1281" max="1281" width="59.44140625" style="94" customWidth="1"/>
    <col min="1282" max="1282" width="18.109375" style="94" customWidth="1"/>
    <col min="1283" max="1283" width="23.6640625" style="94" customWidth="1"/>
    <col min="1284" max="1284" width="24.33203125" style="94" customWidth="1"/>
    <col min="1285" max="1285" width="26.109375" style="94" customWidth="1"/>
    <col min="1286" max="1536" width="27.6640625" style="94"/>
    <col min="1537" max="1537" width="59.44140625" style="94" customWidth="1"/>
    <col min="1538" max="1538" width="18.109375" style="94" customWidth="1"/>
    <col min="1539" max="1539" width="23.6640625" style="94" customWidth="1"/>
    <col min="1540" max="1540" width="24.33203125" style="94" customWidth="1"/>
    <col min="1541" max="1541" width="26.109375" style="94" customWidth="1"/>
    <col min="1542" max="1792" width="27.6640625" style="94"/>
    <col min="1793" max="1793" width="59.44140625" style="94" customWidth="1"/>
    <col min="1794" max="1794" width="18.109375" style="94" customWidth="1"/>
    <col min="1795" max="1795" width="23.6640625" style="94" customWidth="1"/>
    <col min="1796" max="1796" width="24.33203125" style="94" customWidth="1"/>
    <col min="1797" max="1797" width="26.109375" style="94" customWidth="1"/>
    <col min="1798" max="2048" width="27.6640625" style="94"/>
    <col min="2049" max="2049" width="59.44140625" style="94" customWidth="1"/>
    <col min="2050" max="2050" width="18.109375" style="94" customWidth="1"/>
    <col min="2051" max="2051" width="23.6640625" style="94" customWidth="1"/>
    <col min="2052" max="2052" width="24.33203125" style="94" customWidth="1"/>
    <col min="2053" max="2053" width="26.109375" style="94" customWidth="1"/>
    <col min="2054" max="2304" width="27.6640625" style="94"/>
    <col min="2305" max="2305" width="59.44140625" style="94" customWidth="1"/>
    <col min="2306" max="2306" width="18.109375" style="94" customWidth="1"/>
    <col min="2307" max="2307" width="23.6640625" style="94" customWidth="1"/>
    <col min="2308" max="2308" width="24.33203125" style="94" customWidth="1"/>
    <col min="2309" max="2309" width="26.109375" style="94" customWidth="1"/>
    <col min="2310" max="2560" width="27.6640625" style="94"/>
    <col min="2561" max="2561" width="59.44140625" style="94" customWidth="1"/>
    <col min="2562" max="2562" width="18.109375" style="94" customWidth="1"/>
    <col min="2563" max="2563" width="23.6640625" style="94" customWidth="1"/>
    <col min="2564" max="2564" width="24.33203125" style="94" customWidth="1"/>
    <col min="2565" max="2565" width="26.109375" style="94" customWidth="1"/>
    <col min="2566" max="2816" width="27.6640625" style="94"/>
    <col min="2817" max="2817" width="59.44140625" style="94" customWidth="1"/>
    <col min="2818" max="2818" width="18.109375" style="94" customWidth="1"/>
    <col min="2819" max="2819" width="23.6640625" style="94" customWidth="1"/>
    <col min="2820" max="2820" width="24.33203125" style="94" customWidth="1"/>
    <col min="2821" max="2821" width="26.109375" style="94" customWidth="1"/>
    <col min="2822" max="3072" width="27.6640625" style="94"/>
    <col min="3073" max="3073" width="59.44140625" style="94" customWidth="1"/>
    <col min="3074" max="3074" width="18.109375" style="94" customWidth="1"/>
    <col min="3075" max="3075" width="23.6640625" style="94" customWidth="1"/>
    <col min="3076" max="3076" width="24.33203125" style="94" customWidth="1"/>
    <col min="3077" max="3077" width="26.109375" style="94" customWidth="1"/>
    <col min="3078" max="3328" width="27.6640625" style="94"/>
    <col min="3329" max="3329" width="59.44140625" style="94" customWidth="1"/>
    <col min="3330" max="3330" width="18.109375" style="94" customWidth="1"/>
    <col min="3331" max="3331" width="23.6640625" style="94" customWidth="1"/>
    <col min="3332" max="3332" width="24.33203125" style="94" customWidth="1"/>
    <col min="3333" max="3333" width="26.109375" style="94" customWidth="1"/>
    <col min="3334" max="3584" width="27.6640625" style="94"/>
    <col min="3585" max="3585" width="59.44140625" style="94" customWidth="1"/>
    <col min="3586" max="3586" width="18.109375" style="94" customWidth="1"/>
    <col min="3587" max="3587" width="23.6640625" style="94" customWidth="1"/>
    <col min="3588" max="3588" width="24.33203125" style="94" customWidth="1"/>
    <col min="3589" max="3589" width="26.109375" style="94" customWidth="1"/>
    <col min="3590" max="3840" width="27.6640625" style="94"/>
    <col min="3841" max="3841" width="59.44140625" style="94" customWidth="1"/>
    <col min="3842" max="3842" width="18.109375" style="94" customWidth="1"/>
    <col min="3843" max="3843" width="23.6640625" style="94" customWidth="1"/>
    <col min="3844" max="3844" width="24.33203125" style="94" customWidth="1"/>
    <col min="3845" max="3845" width="26.109375" style="94" customWidth="1"/>
    <col min="3846" max="4096" width="27.6640625" style="94"/>
    <col min="4097" max="4097" width="59.44140625" style="94" customWidth="1"/>
    <col min="4098" max="4098" width="18.109375" style="94" customWidth="1"/>
    <col min="4099" max="4099" width="23.6640625" style="94" customWidth="1"/>
    <col min="4100" max="4100" width="24.33203125" style="94" customWidth="1"/>
    <col min="4101" max="4101" width="26.109375" style="94" customWidth="1"/>
    <col min="4102" max="4352" width="27.6640625" style="94"/>
    <col min="4353" max="4353" width="59.44140625" style="94" customWidth="1"/>
    <col min="4354" max="4354" width="18.109375" style="94" customWidth="1"/>
    <col min="4355" max="4355" width="23.6640625" style="94" customWidth="1"/>
    <col min="4356" max="4356" width="24.33203125" style="94" customWidth="1"/>
    <col min="4357" max="4357" width="26.109375" style="94" customWidth="1"/>
    <col min="4358" max="4608" width="27.6640625" style="94"/>
    <col min="4609" max="4609" width="59.44140625" style="94" customWidth="1"/>
    <col min="4610" max="4610" width="18.109375" style="94" customWidth="1"/>
    <col min="4611" max="4611" width="23.6640625" style="94" customWidth="1"/>
    <col min="4612" max="4612" width="24.33203125" style="94" customWidth="1"/>
    <col min="4613" max="4613" width="26.109375" style="94" customWidth="1"/>
    <col min="4614" max="4864" width="27.6640625" style="94"/>
    <col min="4865" max="4865" width="59.44140625" style="94" customWidth="1"/>
    <col min="4866" max="4866" width="18.109375" style="94" customWidth="1"/>
    <col min="4867" max="4867" width="23.6640625" style="94" customWidth="1"/>
    <col min="4868" max="4868" width="24.33203125" style="94" customWidth="1"/>
    <col min="4869" max="4869" width="26.109375" style="94" customWidth="1"/>
    <col min="4870" max="5120" width="27.6640625" style="94"/>
    <col min="5121" max="5121" width="59.44140625" style="94" customWidth="1"/>
    <col min="5122" max="5122" width="18.109375" style="94" customWidth="1"/>
    <col min="5123" max="5123" width="23.6640625" style="94" customWidth="1"/>
    <col min="5124" max="5124" width="24.33203125" style="94" customWidth="1"/>
    <col min="5125" max="5125" width="26.109375" style="94" customWidth="1"/>
    <col min="5126" max="5376" width="27.6640625" style="94"/>
    <col min="5377" max="5377" width="59.44140625" style="94" customWidth="1"/>
    <col min="5378" max="5378" width="18.109375" style="94" customWidth="1"/>
    <col min="5379" max="5379" width="23.6640625" style="94" customWidth="1"/>
    <col min="5380" max="5380" width="24.33203125" style="94" customWidth="1"/>
    <col min="5381" max="5381" width="26.109375" style="94" customWidth="1"/>
    <col min="5382" max="5632" width="27.6640625" style="94"/>
    <col min="5633" max="5633" width="59.44140625" style="94" customWidth="1"/>
    <col min="5634" max="5634" width="18.109375" style="94" customWidth="1"/>
    <col min="5635" max="5635" width="23.6640625" style="94" customWidth="1"/>
    <col min="5636" max="5636" width="24.33203125" style="94" customWidth="1"/>
    <col min="5637" max="5637" width="26.109375" style="94" customWidth="1"/>
    <col min="5638" max="5888" width="27.6640625" style="94"/>
    <col min="5889" max="5889" width="59.44140625" style="94" customWidth="1"/>
    <col min="5890" max="5890" width="18.109375" style="94" customWidth="1"/>
    <col min="5891" max="5891" width="23.6640625" style="94" customWidth="1"/>
    <col min="5892" max="5892" width="24.33203125" style="94" customWidth="1"/>
    <col min="5893" max="5893" width="26.109375" style="94" customWidth="1"/>
    <col min="5894" max="6144" width="27.6640625" style="94"/>
    <col min="6145" max="6145" width="59.44140625" style="94" customWidth="1"/>
    <col min="6146" max="6146" width="18.109375" style="94" customWidth="1"/>
    <col min="6147" max="6147" width="23.6640625" style="94" customWidth="1"/>
    <col min="6148" max="6148" width="24.33203125" style="94" customWidth="1"/>
    <col min="6149" max="6149" width="26.109375" style="94" customWidth="1"/>
    <col min="6150" max="6400" width="27.6640625" style="94"/>
    <col min="6401" max="6401" width="59.44140625" style="94" customWidth="1"/>
    <col min="6402" max="6402" width="18.109375" style="94" customWidth="1"/>
    <col min="6403" max="6403" width="23.6640625" style="94" customWidth="1"/>
    <col min="6404" max="6404" width="24.33203125" style="94" customWidth="1"/>
    <col min="6405" max="6405" width="26.109375" style="94" customWidth="1"/>
    <col min="6406" max="6656" width="27.6640625" style="94"/>
    <col min="6657" max="6657" width="59.44140625" style="94" customWidth="1"/>
    <col min="6658" max="6658" width="18.109375" style="94" customWidth="1"/>
    <col min="6659" max="6659" width="23.6640625" style="94" customWidth="1"/>
    <col min="6660" max="6660" width="24.33203125" style="94" customWidth="1"/>
    <col min="6661" max="6661" width="26.109375" style="94" customWidth="1"/>
    <col min="6662" max="6912" width="27.6640625" style="94"/>
    <col min="6913" max="6913" width="59.44140625" style="94" customWidth="1"/>
    <col min="6914" max="6914" width="18.109375" style="94" customWidth="1"/>
    <col min="6915" max="6915" width="23.6640625" style="94" customWidth="1"/>
    <col min="6916" max="6916" width="24.33203125" style="94" customWidth="1"/>
    <col min="6917" max="6917" width="26.109375" style="94" customWidth="1"/>
    <col min="6918" max="7168" width="27.6640625" style="94"/>
    <col min="7169" max="7169" width="59.44140625" style="94" customWidth="1"/>
    <col min="7170" max="7170" width="18.109375" style="94" customWidth="1"/>
    <col min="7171" max="7171" width="23.6640625" style="94" customWidth="1"/>
    <col min="7172" max="7172" width="24.33203125" style="94" customWidth="1"/>
    <col min="7173" max="7173" width="26.109375" style="94" customWidth="1"/>
    <col min="7174" max="7424" width="27.6640625" style="94"/>
    <col min="7425" max="7425" width="59.44140625" style="94" customWidth="1"/>
    <col min="7426" max="7426" width="18.109375" style="94" customWidth="1"/>
    <col min="7427" max="7427" width="23.6640625" style="94" customWidth="1"/>
    <col min="7428" max="7428" width="24.33203125" style="94" customWidth="1"/>
    <col min="7429" max="7429" width="26.109375" style="94" customWidth="1"/>
    <col min="7430" max="7680" width="27.6640625" style="94"/>
    <col min="7681" max="7681" width="59.44140625" style="94" customWidth="1"/>
    <col min="7682" max="7682" width="18.109375" style="94" customWidth="1"/>
    <col min="7683" max="7683" width="23.6640625" style="94" customWidth="1"/>
    <col min="7684" max="7684" width="24.33203125" style="94" customWidth="1"/>
    <col min="7685" max="7685" width="26.109375" style="94" customWidth="1"/>
    <col min="7686" max="7936" width="27.6640625" style="94"/>
    <col min="7937" max="7937" width="59.44140625" style="94" customWidth="1"/>
    <col min="7938" max="7938" width="18.109375" style="94" customWidth="1"/>
    <col min="7939" max="7939" width="23.6640625" style="94" customWidth="1"/>
    <col min="7940" max="7940" width="24.33203125" style="94" customWidth="1"/>
    <col min="7941" max="7941" width="26.109375" style="94" customWidth="1"/>
    <col min="7942" max="8192" width="27.6640625" style="94"/>
    <col min="8193" max="8193" width="59.44140625" style="94" customWidth="1"/>
    <col min="8194" max="8194" width="18.109375" style="94" customWidth="1"/>
    <col min="8195" max="8195" width="23.6640625" style="94" customWidth="1"/>
    <col min="8196" max="8196" width="24.33203125" style="94" customWidth="1"/>
    <col min="8197" max="8197" width="26.109375" style="94" customWidth="1"/>
    <col min="8198" max="8448" width="27.6640625" style="94"/>
    <col min="8449" max="8449" width="59.44140625" style="94" customWidth="1"/>
    <col min="8450" max="8450" width="18.109375" style="94" customWidth="1"/>
    <col min="8451" max="8451" width="23.6640625" style="94" customWidth="1"/>
    <col min="8452" max="8452" width="24.33203125" style="94" customWidth="1"/>
    <col min="8453" max="8453" width="26.109375" style="94" customWidth="1"/>
    <col min="8454" max="8704" width="27.6640625" style="94"/>
    <col min="8705" max="8705" width="59.44140625" style="94" customWidth="1"/>
    <col min="8706" max="8706" width="18.109375" style="94" customWidth="1"/>
    <col min="8707" max="8707" width="23.6640625" style="94" customWidth="1"/>
    <col min="8708" max="8708" width="24.33203125" style="94" customWidth="1"/>
    <col min="8709" max="8709" width="26.109375" style="94" customWidth="1"/>
    <col min="8710" max="8960" width="27.6640625" style="94"/>
    <col min="8961" max="8961" width="59.44140625" style="94" customWidth="1"/>
    <col min="8962" max="8962" width="18.109375" style="94" customWidth="1"/>
    <col min="8963" max="8963" width="23.6640625" style="94" customWidth="1"/>
    <col min="8964" max="8964" width="24.33203125" style="94" customWidth="1"/>
    <col min="8965" max="8965" width="26.109375" style="94" customWidth="1"/>
    <col min="8966" max="9216" width="27.6640625" style="94"/>
    <col min="9217" max="9217" width="59.44140625" style="94" customWidth="1"/>
    <col min="9218" max="9218" width="18.109375" style="94" customWidth="1"/>
    <col min="9219" max="9219" width="23.6640625" style="94" customWidth="1"/>
    <col min="9220" max="9220" width="24.33203125" style="94" customWidth="1"/>
    <col min="9221" max="9221" width="26.109375" style="94" customWidth="1"/>
    <col min="9222" max="9472" width="27.6640625" style="94"/>
    <col min="9473" max="9473" width="59.44140625" style="94" customWidth="1"/>
    <col min="9474" max="9474" width="18.109375" style="94" customWidth="1"/>
    <col min="9475" max="9475" width="23.6640625" style="94" customWidth="1"/>
    <col min="9476" max="9476" width="24.33203125" style="94" customWidth="1"/>
    <col min="9477" max="9477" width="26.109375" style="94" customWidth="1"/>
    <col min="9478" max="9728" width="27.6640625" style="94"/>
    <col min="9729" max="9729" width="59.44140625" style="94" customWidth="1"/>
    <col min="9730" max="9730" width="18.109375" style="94" customWidth="1"/>
    <col min="9731" max="9731" width="23.6640625" style="94" customWidth="1"/>
    <col min="9732" max="9732" width="24.33203125" style="94" customWidth="1"/>
    <col min="9733" max="9733" width="26.109375" style="94" customWidth="1"/>
    <col min="9734" max="9984" width="27.6640625" style="94"/>
    <col min="9985" max="9985" width="59.44140625" style="94" customWidth="1"/>
    <col min="9986" max="9986" width="18.109375" style="94" customWidth="1"/>
    <col min="9987" max="9987" width="23.6640625" style="94" customWidth="1"/>
    <col min="9988" max="9988" width="24.33203125" style="94" customWidth="1"/>
    <col min="9989" max="9989" width="26.109375" style="94" customWidth="1"/>
    <col min="9990" max="10240" width="27.6640625" style="94"/>
    <col min="10241" max="10241" width="59.44140625" style="94" customWidth="1"/>
    <col min="10242" max="10242" width="18.109375" style="94" customWidth="1"/>
    <col min="10243" max="10243" width="23.6640625" style="94" customWidth="1"/>
    <col min="10244" max="10244" width="24.33203125" style="94" customWidth="1"/>
    <col min="10245" max="10245" width="26.109375" style="94" customWidth="1"/>
    <col min="10246" max="10496" width="27.6640625" style="94"/>
    <col min="10497" max="10497" width="59.44140625" style="94" customWidth="1"/>
    <col min="10498" max="10498" width="18.109375" style="94" customWidth="1"/>
    <col min="10499" max="10499" width="23.6640625" style="94" customWidth="1"/>
    <col min="10500" max="10500" width="24.33203125" style="94" customWidth="1"/>
    <col min="10501" max="10501" width="26.109375" style="94" customWidth="1"/>
    <col min="10502" max="10752" width="27.6640625" style="94"/>
    <col min="10753" max="10753" width="59.44140625" style="94" customWidth="1"/>
    <col min="10754" max="10754" width="18.109375" style="94" customWidth="1"/>
    <col min="10755" max="10755" width="23.6640625" style="94" customWidth="1"/>
    <col min="10756" max="10756" width="24.33203125" style="94" customWidth="1"/>
    <col min="10757" max="10757" width="26.109375" style="94" customWidth="1"/>
    <col min="10758" max="11008" width="27.6640625" style="94"/>
    <col min="11009" max="11009" width="59.44140625" style="94" customWidth="1"/>
    <col min="11010" max="11010" width="18.109375" style="94" customWidth="1"/>
    <col min="11011" max="11011" width="23.6640625" style="94" customWidth="1"/>
    <col min="11012" max="11012" width="24.33203125" style="94" customWidth="1"/>
    <col min="11013" max="11013" width="26.109375" style="94" customWidth="1"/>
    <col min="11014" max="11264" width="27.6640625" style="94"/>
    <col min="11265" max="11265" width="59.44140625" style="94" customWidth="1"/>
    <col min="11266" max="11266" width="18.109375" style="94" customWidth="1"/>
    <col min="11267" max="11267" width="23.6640625" style="94" customWidth="1"/>
    <col min="11268" max="11268" width="24.33203125" style="94" customWidth="1"/>
    <col min="11269" max="11269" width="26.109375" style="94" customWidth="1"/>
    <col min="11270" max="11520" width="27.6640625" style="94"/>
    <col min="11521" max="11521" width="59.44140625" style="94" customWidth="1"/>
    <col min="11522" max="11522" width="18.109375" style="94" customWidth="1"/>
    <col min="11523" max="11523" width="23.6640625" style="94" customWidth="1"/>
    <col min="11524" max="11524" width="24.33203125" style="94" customWidth="1"/>
    <col min="11525" max="11525" width="26.109375" style="94" customWidth="1"/>
    <col min="11526" max="11776" width="27.6640625" style="94"/>
    <col min="11777" max="11777" width="59.44140625" style="94" customWidth="1"/>
    <col min="11778" max="11778" width="18.109375" style="94" customWidth="1"/>
    <col min="11779" max="11779" width="23.6640625" style="94" customWidth="1"/>
    <col min="11780" max="11780" width="24.33203125" style="94" customWidth="1"/>
    <col min="11781" max="11781" width="26.109375" style="94" customWidth="1"/>
    <col min="11782" max="12032" width="27.6640625" style="94"/>
    <col min="12033" max="12033" width="59.44140625" style="94" customWidth="1"/>
    <col min="12034" max="12034" width="18.109375" style="94" customWidth="1"/>
    <col min="12035" max="12035" width="23.6640625" style="94" customWidth="1"/>
    <col min="12036" max="12036" width="24.33203125" style="94" customWidth="1"/>
    <col min="12037" max="12037" width="26.109375" style="94" customWidth="1"/>
    <col min="12038" max="12288" width="27.6640625" style="94"/>
    <col min="12289" max="12289" width="59.44140625" style="94" customWidth="1"/>
    <col min="12290" max="12290" width="18.109375" style="94" customWidth="1"/>
    <col min="12291" max="12291" width="23.6640625" style="94" customWidth="1"/>
    <col min="12292" max="12292" width="24.33203125" style="94" customWidth="1"/>
    <col min="12293" max="12293" width="26.109375" style="94" customWidth="1"/>
    <col min="12294" max="12544" width="27.6640625" style="94"/>
    <col min="12545" max="12545" width="59.44140625" style="94" customWidth="1"/>
    <col min="12546" max="12546" width="18.109375" style="94" customWidth="1"/>
    <col min="12547" max="12547" width="23.6640625" style="94" customWidth="1"/>
    <col min="12548" max="12548" width="24.33203125" style="94" customWidth="1"/>
    <col min="12549" max="12549" width="26.109375" style="94" customWidth="1"/>
    <col min="12550" max="12800" width="27.6640625" style="94"/>
    <col min="12801" max="12801" width="59.44140625" style="94" customWidth="1"/>
    <col min="12802" max="12802" width="18.109375" style="94" customWidth="1"/>
    <col min="12803" max="12803" width="23.6640625" style="94" customWidth="1"/>
    <col min="12804" max="12804" width="24.33203125" style="94" customWidth="1"/>
    <col min="12805" max="12805" width="26.109375" style="94" customWidth="1"/>
    <col min="12806" max="13056" width="27.6640625" style="94"/>
    <col min="13057" max="13057" width="59.44140625" style="94" customWidth="1"/>
    <col min="13058" max="13058" width="18.109375" style="94" customWidth="1"/>
    <col min="13059" max="13059" width="23.6640625" style="94" customWidth="1"/>
    <col min="13060" max="13060" width="24.33203125" style="94" customWidth="1"/>
    <col min="13061" max="13061" width="26.109375" style="94" customWidth="1"/>
    <col min="13062" max="13312" width="27.6640625" style="94"/>
    <col min="13313" max="13313" width="59.44140625" style="94" customWidth="1"/>
    <col min="13314" max="13314" width="18.109375" style="94" customWidth="1"/>
    <col min="13315" max="13315" width="23.6640625" style="94" customWidth="1"/>
    <col min="13316" max="13316" width="24.33203125" style="94" customWidth="1"/>
    <col min="13317" max="13317" width="26.109375" style="94" customWidth="1"/>
    <col min="13318" max="13568" width="27.6640625" style="94"/>
    <col min="13569" max="13569" width="59.44140625" style="94" customWidth="1"/>
    <col min="13570" max="13570" width="18.109375" style="94" customWidth="1"/>
    <col min="13571" max="13571" width="23.6640625" style="94" customWidth="1"/>
    <col min="13572" max="13572" width="24.33203125" style="94" customWidth="1"/>
    <col min="13573" max="13573" width="26.109375" style="94" customWidth="1"/>
    <col min="13574" max="13824" width="27.6640625" style="94"/>
    <col min="13825" max="13825" width="59.44140625" style="94" customWidth="1"/>
    <col min="13826" max="13826" width="18.109375" style="94" customWidth="1"/>
    <col min="13827" max="13827" width="23.6640625" style="94" customWidth="1"/>
    <col min="13828" max="13828" width="24.33203125" style="94" customWidth="1"/>
    <col min="13829" max="13829" width="26.109375" style="94" customWidth="1"/>
    <col min="13830" max="14080" width="27.6640625" style="94"/>
    <col min="14081" max="14081" width="59.44140625" style="94" customWidth="1"/>
    <col min="14082" max="14082" width="18.109375" style="94" customWidth="1"/>
    <col min="14083" max="14083" width="23.6640625" style="94" customWidth="1"/>
    <col min="14084" max="14084" width="24.33203125" style="94" customWidth="1"/>
    <col min="14085" max="14085" width="26.109375" style="94" customWidth="1"/>
    <col min="14086" max="14336" width="27.6640625" style="94"/>
    <col min="14337" max="14337" width="59.44140625" style="94" customWidth="1"/>
    <col min="14338" max="14338" width="18.109375" style="94" customWidth="1"/>
    <col min="14339" max="14339" width="23.6640625" style="94" customWidth="1"/>
    <col min="14340" max="14340" width="24.33203125" style="94" customWidth="1"/>
    <col min="14341" max="14341" width="26.109375" style="94" customWidth="1"/>
    <col min="14342" max="14592" width="27.6640625" style="94"/>
    <col min="14593" max="14593" width="59.44140625" style="94" customWidth="1"/>
    <col min="14594" max="14594" width="18.109375" style="94" customWidth="1"/>
    <col min="14595" max="14595" width="23.6640625" style="94" customWidth="1"/>
    <col min="14596" max="14596" width="24.33203125" style="94" customWidth="1"/>
    <col min="14597" max="14597" width="26.109375" style="94" customWidth="1"/>
    <col min="14598" max="14848" width="27.6640625" style="94"/>
    <col min="14849" max="14849" width="59.44140625" style="94" customWidth="1"/>
    <col min="14850" max="14850" width="18.109375" style="94" customWidth="1"/>
    <col min="14851" max="14851" width="23.6640625" style="94" customWidth="1"/>
    <col min="14852" max="14852" width="24.33203125" style="94" customWidth="1"/>
    <col min="14853" max="14853" width="26.109375" style="94" customWidth="1"/>
    <col min="14854" max="15104" width="27.6640625" style="94"/>
    <col min="15105" max="15105" width="59.44140625" style="94" customWidth="1"/>
    <col min="15106" max="15106" width="18.109375" style="94" customWidth="1"/>
    <col min="15107" max="15107" width="23.6640625" style="94" customWidth="1"/>
    <col min="15108" max="15108" width="24.33203125" style="94" customWidth="1"/>
    <col min="15109" max="15109" width="26.109375" style="94" customWidth="1"/>
    <col min="15110" max="15360" width="27.6640625" style="94"/>
    <col min="15361" max="15361" width="59.44140625" style="94" customWidth="1"/>
    <col min="15362" max="15362" width="18.109375" style="94" customWidth="1"/>
    <col min="15363" max="15363" width="23.6640625" style="94" customWidth="1"/>
    <col min="15364" max="15364" width="24.33203125" style="94" customWidth="1"/>
    <col min="15365" max="15365" width="26.109375" style="94" customWidth="1"/>
    <col min="15366" max="15616" width="27.6640625" style="94"/>
    <col min="15617" max="15617" width="59.44140625" style="94" customWidth="1"/>
    <col min="15618" max="15618" width="18.109375" style="94" customWidth="1"/>
    <col min="15619" max="15619" width="23.6640625" style="94" customWidth="1"/>
    <col min="15620" max="15620" width="24.33203125" style="94" customWidth="1"/>
    <col min="15621" max="15621" width="26.109375" style="94" customWidth="1"/>
    <col min="15622" max="15872" width="27.6640625" style="94"/>
    <col min="15873" max="15873" width="59.44140625" style="94" customWidth="1"/>
    <col min="15874" max="15874" width="18.109375" style="94" customWidth="1"/>
    <col min="15875" max="15875" width="23.6640625" style="94" customWidth="1"/>
    <col min="15876" max="15876" width="24.33203125" style="94" customWidth="1"/>
    <col min="15877" max="15877" width="26.109375" style="94" customWidth="1"/>
    <col min="15878" max="16128" width="27.6640625" style="94"/>
    <col min="16129" max="16129" width="59.44140625" style="94" customWidth="1"/>
    <col min="16130" max="16130" width="18.109375" style="94" customWidth="1"/>
    <col min="16131" max="16131" width="23.6640625" style="94" customWidth="1"/>
    <col min="16132" max="16132" width="24.33203125" style="94" customWidth="1"/>
    <col min="16133" max="16133" width="26.109375" style="94" customWidth="1"/>
    <col min="16134" max="16384" width="27.6640625" style="94"/>
  </cols>
  <sheetData>
    <row r="1" spans="1:7" x14ac:dyDescent="0.25">
      <c r="A1" s="92" t="s">
        <v>117</v>
      </c>
    </row>
    <row r="2" spans="1:7" x14ac:dyDescent="0.25">
      <c r="A2" s="92" t="s">
        <v>616</v>
      </c>
      <c r="B2" s="636" t="s">
        <v>79</v>
      </c>
      <c r="C2" s="637" t="s">
        <v>547</v>
      </c>
      <c r="D2" s="637"/>
      <c r="E2" s="637"/>
    </row>
    <row r="3" spans="1:7" ht="14.4" thickBot="1" x14ac:dyDescent="0.3">
      <c r="A3" s="102" t="s">
        <v>617</v>
      </c>
      <c r="B3" s="638"/>
      <c r="C3" s="638"/>
      <c r="D3" s="638"/>
      <c r="E3" s="638"/>
      <c r="F3" s="93"/>
      <c r="G3" s="93"/>
    </row>
    <row r="4" spans="1:7" ht="14.4" thickTop="1" x14ac:dyDescent="0.25">
      <c r="A4" s="639" t="s">
        <v>618</v>
      </c>
      <c r="B4" s="552" t="s">
        <v>619</v>
      </c>
      <c r="C4" s="552" t="s">
        <v>203</v>
      </c>
      <c r="D4" s="552" t="s">
        <v>203</v>
      </c>
      <c r="E4" s="552" t="s">
        <v>849</v>
      </c>
    </row>
    <row r="5" spans="1:7" x14ac:dyDescent="0.25">
      <c r="A5" s="640" t="s">
        <v>117</v>
      </c>
      <c r="B5" s="553" t="s">
        <v>530</v>
      </c>
      <c r="C5" s="553" t="s">
        <v>530</v>
      </c>
      <c r="D5" s="553" t="s">
        <v>613</v>
      </c>
      <c r="E5" s="553" t="s">
        <v>530</v>
      </c>
    </row>
    <row r="6" spans="1:7" x14ac:dyDescent="0.25">
      <c r="A6" s="641" t="s">
        <v>117</v>
      </c>
      <c r="B6" s="642"/>
      <c r="C6" s="642"/>
      <c r="D6" s="642"/>
      <c r="E6" s="642"/>
    </row>
    <row r="7" spans="1:7" x14ac:dyDescent="0.25">
      <c r="A7" s="643"/>
      <c r="B7" s="644"/>
      <c r="C7" s="645"/>
      <c r="D7" s="645"/>
      <c r="E7" s="645"/>
    </row>
    <row r="8" spans="1:7" ht="16.2" customHeight="1" x14ac:dyDescent="0.25">
      <c r="A8" s="164" t="s">
        <v>620</v>
      </c>
      <c r="B8" s="645"/>
      <c r="C8" s="645"/>
      <c r="D8" s="645"/>
      <c r="E8" s="645"/>
    </row>
    <row r="9" spans="1:7" ht="16.2" customHeight="1" x14ac:dyDescent="0.25">
      <c r="A9" s="164" t="s">
        <v>621</v>
      </c>
      <c r="B9" s="645"/>
      <c r="C9" s="645"/>
      <c r="D9" s="645"/>
      <c r="E9" s="645"/>
    </row>
    <row r="10" spans="1:7" ht="16.2" customHeight="1" x14ac:dyDescent="0.25">
      <c r="A10" s="646"/>
      <c r="B10" s="647"/>
      <c r="C10" s="645"/>
      <c r="D10" s="645"/>
      <c r="E10" s="645"/>
    </row>
    <row r="11" spans="1:7" ht="16.2" customHeight="1" x14ac:dyDescent="0.25">
      <c r="A11" s="643" t="s">
        <v>622</v>
      </c>
      <c r="B11" s="648">
        <v>5793247</v>
      </c>
      <c r="C11" s="648">
        <v>7086265</v>
      </c>
      <c r="D11" s="870">
        <v>6324792</v>
      </c>
      <c r="E11" s="648">
        <v>-761473</v>
      </c>
    </row>
    <row r="12" spans="1:7" ht="16.2" customHeight="1" x14ac:dyDescent="0.25">
      <c r="A12" s="643" t="s">
        <v>623</v>
      </c>
      <c r="B12" s="649"/>
      <c r="C12" s="649">
        <v>0</v>
      </c>
      <c r="D12" s="868">
        <v>0</v>
      </c>
      <c r="E12" s="649">
        <v>0</v>
      </c>
    </row>
    <row r="13" spans="1:7" ht="16.2" customHeight="1" x14ac:dyDescent="0.25">
      <c r="A13" s="643" t="s">
        <v>624</v>
      </c>
      <c r="B13" s="649">
        <v>1623567</v>
      </c>
      <c r="C13" s="649">
        <v>2604231</v>
      </c>
      <c r="D13" s="868">
        <v>2201021</v>
      </c>
      <c r="E13" s="649">
        <v>-403210</v>
      </c>
    </row>
    <row r="14" spans="1:7" ht="16.2" customHeight="1" x14ac:dyDescent="0.25">
      <c r="A14" s="164" t="s">
        <v>181</v>
      </c>
      <c r="B14" s="865">
        <v>7416814</v>
      </c>
      <c r="C14" s="865">
        <v>9690496</v>
      </c>
      <c r="D14" s="865">
        <v>8525813</v>
      </c>
      <c r="E14" s="865">
        <v>-1164683</v>
      </c>
    </row>
    <row r="15" spans="1:7" ht="16.2" customHeight="1" x14ac:dyDescent="0.25">
      <c r="A15" s="643" t="s">
        <v>182</v>
      </c>
      <c r="B15" s="649">
        <v>3261</v>
      </c>
      <c r="C15" s="649">
        <v>50000</v>
      </c>
      <c r="D15" s="868">
        <v>50000</v>
      </c>
      <c r="E15" s="649">
        <v>0</v>
      </c>
    </row>
    <row r="16" spans="1:7" ht="16.2" customHeight="1" x14ac:dyDescent="0.25">
      <c r="A16" s="643" t="s">
        <v>183</v>
      </c>
      <c r="B16" s="649">
        <v>128596</v>
      </c>
      <c r="C16" s="649">
        <v>5000</v>
      </c>
      <c r="D16" s="868">
        <v>5000</v>
      </c>
      <c r="E16" s="649">
        <v>0</v>
      </c>
    </row>
    <row r="17" spans="1:5" ht="16.2" customHeight="1" x14ac:dyDescent="0.25">
      <c r="A17" s="643" t="s">
        <v>184</v>
      </c>
      <c r="B17" s="649"/>
      <c r="C17" s="649">
        <v>5000</v>
      </c>
      <c r="D17" s="868">
        <v>5000</v>
      </c>
      <c r="E17" s="649">
        <v>0</v>
      </c>
    </row>
    <row r="18" spans="1:5" ht="16.2" customHeight="1" x14ac:dyDescent="0.25">
      <c r="A18" s="164" t="s">
        <v>625</v>
      </c>
      <c r="B18" s="865">
        <v>131857</v>
      </c>
      <c r="C18" s="865">
        <v>60000</v>
      </c>
      <c r="D18" s="865">
        <v>60000</v>
      </c>
      <c r="E18" s="865">
        <v>0</v>
      </c>
    </row>
    <row r="19" spans="1:5" ht="16.2" customHeight="1" x14ac:dyDescent="0.25">
      <c r="A19" s="643" t="s">
        <v>186</v>
      </c>
      <c r="B19" s="649">
        <v>0</v>
      </c>
      <c r="C19" s="649">
        <v>500000</v>
      </c>
      <c r="D19" s="868">
        <v>500000</v>
      </c>
      <c r="E19" s="649">
        <v>0</v>
      </c>
    </row>
    <row r="20" spans="1:5" ht="16.2" customHeight="1" x14ac:dyDescent="0.25">
      <c r="A20" s="643" t="s">
        <v>187</v>
      </c>
      <c r="B20" s="649">
        <v>0</v>
      </c>
      <c r="C20" s="649">
        <v>0</v>
      </c>
      <c r="D20" s="868">
        <v>0</v>
      </c>
      <c r="E20" s="649">
        <v>0</v>
      </c>
    </row>
    <row r="21" spans="1:5" ht="16.2" customHeight="1" x14ac:dyDescent="0.25">
      <c r="A21" s="643" t="s">
        <v>188</v>
      </c>
      <c r="B21" s="649">
        <v>0</v>
      </c>
      <c r="C21" s="649">
        <v>0</v>
      </c>
      <c r="D21" s="868">
        <v>0</v>
      </c>
      <c r="E21" s="649">
        <v>0</v>
      </c>
    </row>
    <row r="22" spans="1:5" ht="16.2" customHeight="1" x14ac:dyDescent="0.25">
      <c r="A22" s="643" t="s">
        <v>189</v>
      </c>
      <c r="B22" s="649">
        <v>0</v>
      </c>
      <c r="C22" s="649">
        <v>0</v>
      </c>
      <c r="D22" s="868">
        <v>0</v>
      </c>
      <c r="E22" s="649">
        <v>0</v>
      </c>
    </row>
    <row r="23" spans="1:5" ht="16.2" customHeight="1" x14ac:dyDescent="0.25">
      <c r="A23" s="164" t="s">
        <v>190</v>
      </c>
      <c r="B23" s="869">
        <v>0</v>
      </c>
      <c r="C23" s="869">
        <v>500000</v>
      </c>
      <c r="D23" s="869">
        <v>500000</v>
      </c>
      <c r="E23" s="872">
        <v>0</v>
      </c>
    </row>
    <row r="24" spans="1:5" ht="16.2" customHeight="1" x14ac:dyDescent="0.25">
      <c r="A24" s="643" t="s">
        <v>191</v>
      </c>
      <c r="B24" s="649">
        <v>0</v>
      </c>
      <c r="C24" s="649">
        <v>0</v>
      </c>
      <c r="D24" s="868">
        <v>0</v>
      </c>
      <c r="E24" s="649">
        <v>0</v>
      </c>
    </row>
    <row r="25" spans="1:5" ht="16.2" customHeight="1" x14ac:dyDescent="0.25">
      <c r="A25" s="643" t="s">
        <v>192</v>
      </c>
      <c r="B25" s="649">
        <v>0</v>
      </c>
      <c r="C25" s="649">
        <v>0</v>
      </c>
      <c r="D25" s="868">
        <v>0</v>
      </c>
      <c r="E25" s="649">
        <v>0</v>
      </c>
    </row>
    <row r="26" spans="1:5" ht="16.2" customHeight="1" x14ac:dyDescent="0.25">
      <c r="A26" s="643" t="s">
        <v>193</v>
      </c>
      <c r="B26" s="649">
        <v>0</v>
      </c>
      <c r="C26" s="649">
        <v>0</v>
      </c>
      <c r="D26" s="868">
        <v>0</v>
      </c>
      <c r="E26" s="649">
        <v>0</v>
      </c>
    </row>
    <row r="27" spans="1:5" s="140" customFormat="1" ht="16.2" customHeight="1" x14ac:dyDescent="0.25">
      <c r="A27" s="164" t="s">
        <v>626</v>
      </c>
      <c r="B27" s="869">
        <v>0</v>
      </c>
      <c r="C27" s="869">
        <v>0</v>
      </c>
      <c r="D27" s="869">
        <v>0</v>
      </c>
      <c r="E27" s="872">
        <v>0</v>
      </c>
    </row>
    <row r="28" spans="1:5" ht="16.2" customHeight="1" x14ac:dyDescent="0.25">
      <c r="A28" s="646" t="s">
        <v>271</v>
      </c>
      <c r="B28" s="865">
        <v>7548671</v>
      </c>
      <c r="C28" s="865">
        <v>10250496</v>
      </c>
      <c r="D28" s="865">
        <v>9085813</v>
      </c>
      <c r="E28" s="872">
        <v>-1164683</v>
      </c>
    </row>
    <row r="29" spans="1:5" ht="16.2" customHeight="1" x14ac:dyDescent="0.25">
      <c r="A29" s="164"/>
      <c r="B29" s="651"/>
      <c r="C29" s="651"/>
      <c r="D29" s="651"/>
      <c r="E29" s="651"/>
    </row>
    <row r="30" spans="1:5" ht="16.2" customHeight="1" x14ac:dyDescent="0.25">
      <c r="A30" s="643"/>
      <c r="B30" s="645"/>
      <c r="C30" s="645"/>
      <c r="D30" s="645"/>
      <c r="E30" s="645"/>
    </row>
    <row r="31" spans="1:5" ht="16.2" customHeight="1" x14ac:dyDescent="0.25">
      <c r="A31" s="170" t="s">
        <v>627</v>
      </c>
      <c r="B31" s="645"/>
      <c r="C31" s="645"/>
      <c r="D31" s="645"/>
      <c r="E31" s="645"/>
    </row>
    <row r="32" spans="1:5" ht="16.2" customHeight="1" x14ac:dyDescent="0.25">
      <c r="A32" s="652" t="s">
        <v>628</v>
      </c>
      <c r="B32" s="647"/>
      <c r="C32" s="647"/>
      <c r="D32" s="647"/>
      <c r="E32" s="647"/>
    </row>
    <row r="33" spans="1:5" ht="16.2" customHeight="1" x14ac:dyDescent="0.25">
      <c r="A33" s="643" t="s">
        <v>622</v>
      </c>
      <c r="B33" s="648">
        <v>58968</v>
      </c>
      <c r="C33" s="864">
        <v>197568</v>
      </c>
      <c r="D33" s="864">
        <v>138600</v>
      </c>
      <c r="E33" s="648">
        <v>-58968</v>
      </c>
    </row>
    <row r="34" spans="1:5" ht="16.2" customHeight="1" x14ac:dyDescent="0.25">
      <c r="A34" s="643" t="s">
        <v>623</v>
      </c>
      <c r="B34" s="649"/>
      <c r="C34" s="871">
        <v>0</v>
      </c>
      <c r="D34" s="871">
        <v>0</v>
      </c>
      <c r="E34" s="649">
        <v>0</v>
      </c>
    </row>
    <row r="35" spans="1:5" ht="16.2" customHeight="1" x14ac:dyDescent="0.25">
      <c r="A35" s="643" t="s">
        <v>624</v>
      </c>
      <c r="B35" s="649">
        <v>37482</v>
      </c>
      <c r="C35" s="871">
        <v>80973</v>
      </c>
      <c r="D35" s="871">
        <v>52668</v>
      </c>
      <c r="E35" s="649">
        <v>-28305</v>
      </c>
    </row>
    <row r="36" spans="1:5" ht="16.2" customHeight="1" x14ac:dyDescent="0.25">
      <c r="A36" s="164" t="s">
        <v>181</v>
      </c>
      <c r="B36" s="865">
        <v>96450</v>
      </c>
      <c r="C36" s="865">
        <v>278541</v>
      </c>
      <c r="D36" s="865">
        <v>191268</v>
      </c>
      <c r="E36" s="865">
        <v>-87273</v>
      </c>
    </row>
    <row r="37" spans="1:5" ht="16.2" customHeight="1" x14ac:dyDescent="0.25">
      <c r="A37" s="643" t="s">
        <v>182</v>
      </c>
      <c r="B37" s="649">
        <v>8616</v>
      </c>
      <c r="C37" s="871">
        <v>5000</v>
      </c>
      <c r="D37" s="871">
        <v>5000</v>
      </c>
      <c r="E37" s="649">
        <v>0</v>
      </c>
    </row>
    <row r="38" spans="1:5" ht="16.2" customHeight="1" x14ac:dyDescent="0.25">
      <c r="A38" s="643" t="s">
        <v>183</v>
      </c>
      <c r="B38" s="649">
        <v>11177</v>
      </c>
      <c r="C38" s="871">
        <v>500</v>
      </c>
      <c r="D38" s="871">
        <v>500</v>
      </c>
      <c r="E38" s="649">
        <v>0</v>
      </c>
    </row>
    <row r="39" spans="1:5" ht="16.2" customHeight="1" x14ac:dyDescent="0.25">
      <c r="A39" s="643" t="s">
        <v>184</v>
      </c>
      <c r="B39" s="649">
        <v>4695</v>
      </c>
      <c r="C39" s="871">
        <v>5000</v>
      </c>
      <c r="D39" s="871">
        <v>5000</v>
      </c>
      <c r="E39" s="649">
        <v>0</v>
      </c>
    </row>
    <row r="40" spans="1:5" ht="16.2" customHeight="1" x14ac:dyDescent="0.25">
      <c r="A40" s="164" t="s">
        <v>625</v>
      </c>
      <c r="B40" s="865">
        <v>24488</v>
      </c>
      <c r="C40" s="865">
        <v>10500</v>
      </c>
      <c r="D40" s="865">
        <v>10500</v>
      </c>
      <c r="E40" s="865">
        <v>0</v>
      </c>
    </row>
    <row r="41" spans="1:5" ht="16.2" customHeight="1" x14ac:dyDescent="0.25">
      <c r="A41" s="643" t="s">
        <v>186</v>
      </c>
      <c r="B41" s="649">
        <v>3270</v>
      </c>
      <c r="C41" s="871">
        <v>0</v>
      </c>
      <c r="D41" s="871">
        <v>0</v>
      </c>
      <c r="E41" s="649">
        <v>0</v>
      </c>
    </row>
    <row r="42" spans="1:5" ht="16.2" customHeight="1" x14ac:dyDescent="0.25">
      <c r="A42" s="643" t="s">
        <v>187</v>
      </c>
      <c r="B42" s="649">
        <v>0</v>
      </c>
      <c r="C42" s="871">
        <v>0</v>
      </c>
      <c r="D42" s="871">
        <v>0</v>
      </c>
      <c r="E42" s="649">
        <v>0</v>
      </c>
    </row>
    <row r="43" spans="1:5" ht="16.2" customHeight="1" x14ac:dyDescent="0.25">
      <c r="A43" s="643" t="s">
        <v>188</v>
      </c>
      <c r="B43" s="649">
        <v>0</v>
      </c>
      <c r="C43" s="871">
        <v>0</v>
      </c>
      <c r="D43" s="871">
        <v>0</v>
      </c>
      <c r="E43" s="649">
        <v>0</v>
      </c>
    </row>
    <row r="44" spans="1:5" ht="16.2" customHeight="1" x14ac:dyDescent="0.25">
      <c r="A44" s="643" t="s">
        <v>189</v>
      </c>
      <c r="B44" s="649">
        <v>0</v>
      </c>
      <c r="C44" s="871">
        <v>0</v>
      </c>
      <c r="D44" s="871">
        <v>0</v>
      </c>
      <c r="E44" s="649">
        <v>0</v>
      </c>
    </row>
    <row r="45" spans="1:5" ht="16.2" customHeight="1" x14ac:dyDescent="0.25">
      <c r="A45" s="164" t="s">
        <v>190</v>
      </c>
      <c r="B45" s="869">
        <v>3270</v>
      </c>
      <c r="C45" s="865">
        <v>0</v>
      </c>
      <c r="D45" s="865">
        <v>0</v>
      </c>
      <c r="E45" s="872">
        <v>0</v>
      </c>
    </row>
    <row r="46" spans="1:5" ht="16.2" customHeight="1" x14ac:dyDescent="0.25">
      <c r="A46" s="643" t="s">
        <v>191</v>
      </c>
      <c r="B46" s="649">
        <v>0</v>
      </c>
      <c r="C46" s="649">
        <v>0</v>
      </c>
      <c r="D46" s="649">
        <v>0</v>
      </c>
      <c r="E46" s="649">
        <v>0</v>
      </c>
    </row>
    <row r="47" spans="1:5" ht="16.2" customHeight="1" x14ac:dyDescent="0.25">
      <c r="A47" s="643" t="s">
        <v>192</v>
      </c>
      <c r="B47" s="649">
        <v>0</v>
      </c>
      <c r="C47" s="649">
        <v>0</v>
      </c>
      <c r="D47" s="649">
        <v>0</v>
      </c>
      <c r="E47" s="649">
        <v>0</v>
      </c>
    </row>
    <row r="48" spans="1:5" ht="16.2" customHeight="1" x14ac:dyDescent="0.25">
      <c r="A48" s="643" t="s">
        <v>193</v>
      </c>
      <c r="B48" s="649">
        <v>0</v>
      </c>
      <c r="C48" s="649">
        <v>0</v>
      </c>
      <c r="D48" s="649">
        <v>0</v>
      </c>
      <c r="E48" s="649">
        <v>0</v>
      </c>
    </row>
    <row r="49" spans="1:5" s="140" customFormat="1" ht="16.2" customHeight="1" x14ac:dyDescent="0.25">
      <c r="A49" s="164" t="s">
        <v>626</v>
      </c>
      <c r="B49" s="869">
        <v>0</v>
      </c>
      <c r="C49" s="865">
        <v>0</v>
      </c>
      <c r="D49" s="865">
        <v>0</v>
      </c>
      <c r="E49" s="872">
        <v>0</v>
      </c>
    </row>
    <row r="50" spans="1:5" ht="16.2" customHeight="1" x14ac:dyDescent="0.25">
      <c r="A50" s="646" t="s">
        <v>271</v>
      </c>
      <c r="B50" s="865">
        <v>124208</v>
      </c>
      <c r="C50" s="867">
        <v>289041</v>
      </c>
      <c r="D50" s="867">
        <v>201768</v>
      </c>
      <c r="E50" s="872">
        <v>-87273</v>
      </c>
    </row>
    <row r="51" spans="1:5" ht="16.2" customHeight="1" x14ac:dyDescent="0.25">
      <c r="A51" s="655"/>
      <c r="B51" s="656"/>
      <c r="C51" s="656"/>
      <c r="D51" s="656"/>
      <c r="E51" s="656"/>
    </row>
    <row r="52" spans="1:5" ht="16.2" customHeight="1" x14ac:dyDescent="0.25">
      <c r="A52" s="643"/>
      <c r="B52" s="645"/>
      <c r="C52" s="645"/>
      <c r="D52" s="645"/>
      <c r="E52" s="645"/>
    </row>
    <row r="53" spans="1:5" ht="16.2" customHeight="1" x14ac:dyDescent="0.25">
      <c r="A53" s="170" t="s">
        <v>850</v>
      </c>
      <c r="B53" s="645"/>
      <c r="C53" s="645"/>
      <c r="D53" s="645"/>
      <c r="E53" s="645"/>
    </row>
    <row r="54" spans="1:5" ht="16.2" customHeight="1" x14ac:dyDescent="0.25">
      <c r="A54" s="862" t="s">
        <v>629</v>
      </c>
      <c r="B54" s="647"/>
      <c r="C54" s="647"/>
      <c r="D54" s="647"/>
      <c r="E54" s="647"/>
    </row>
    <row r="55" spans="1:5" ht="16.2" customHeight="1" x14ac:dyDescent="0.25">
      <c r="A55" s="643" t="s">
        <v>622</v>
      </c>
      <c r="B55" s="648">
        <v>805654.15</v>
      </c>
      <c r="C55" s="864">
        <v>867368</v>
      </c>
      <c r="D55" s="864">
        <v>748800.78</v>
      </c>
      <c r="E55" s="648">
        <v>-118567.21999999997</v>
      </c>
    </row>
    <row r="56" spans="1:5" ht="16.2" customHeight="1" x14ac:dyDescent="0.25">
      <c r="A56" s="643" t="s">
        <v>623</v>
      </c>
      <c r="B56" s="649"/>
      <c r="C56" s="871">
        <v>0</v>
      </c>
      <c r="D56" s="871">
        <v>0</v>
      </c>
      <c r="E56" s="649">
        <v>0</v>
      </c>
    </row>
    <row r="57" spans="1:5" ht="16.2" customHeight="1" x14ac:dyDescent="0.25">
      <c r="A57" s="643" t="s">
        <v>624</v>
      </c>
      <c r="B57" s="649">
        <v>322487.07</v>
      </c>
      <c r="C57" s="871">
        <v>348394</v>
      </c>
      <c r="D57" s="871">
        <v>299982.7</v>
      </c>
      <c r="E57" s="649">
        <v>-48411.299999999988</v>
      </c>
    </row>
    <row r="58" spans="1:5" s="140" customFormat="1" ht="16.2" customHeight="1" x14ac:dyDescent="0.25">
      <c r="A58" s="164" t="s">
        <v>181</v>
      </c>
      <c r="B58" s="865">
        <v>1128141.22</v>
      </c>
      <c r="C58" s="865">
        <v>1215762</v>
      </c>
      <c r="D58" s="865">
        <v>1048783.48</v>
      </c>
      <c r="E58" s="865">
        <v>-166978.51999999996</v>
      </c>
    </row>
    <row r="59" spans="1:5" ht="16.2" customHeight="1" x14ac:dyDescent="0.25">
      <c r="A59" s="643" t="s">
        <v>182</v>
      </c>
      <c r="B59" s="649">
        <v>937.92</v>
      </c>
      <c r="C59" s="871">
        <v>25000</v>
      </c>
      <c r="D59" s="871">
        <v>25000</v>
      </c>
      <c r="E59" s="649">
        <v>0</v>
      </c>
    </row>
    <row r="60" spans="1:5" ht="16.2" customHeight="1" x14ac:dyDescent="0.25">
      <c r="A60" s="643" t="s">
        <v>183</v>
      </c>
      <c r="B60" s="649">
        <v>215361.08</v>
      </c>
      <c r="C60" s="871">
        <v>5000</v>
      </c>
      <c r="D60" s="871">
        <v>5000</v>
      </c>
      <c r="E60" s="649">
        <v>0</v>
      </c>
    </row>
    <row r="61" spans="1:5" ht="16.2" customHeight="1" x14ac:dyDescent="0.25">
      <c r="A61" s="643" t="s">
        <v>184</v>
      </c>
      <c r="B61" s="649">
        <v>2441.5700000000002</v>
      </c>
      <c r="C61" s="871">
        <v>15000</v>
      </c>
      <c r="D61" s="871">
        <v>15000</v>
      </c>
      <c r="E61" s="649">
        <v>0</v>
      </c>
    </row>
    <row r="62" spans="1:5" s="140" customFormat="1" ht="16.2" customHeight="1" x14ac:dyDescent="0.25">
      <c r="A62" s="164" t="s">
        <v>625</v>
      </c>
      <c r="B62" s="865">
        <v>218740.57</v>
      </c>
      <c r="C62" s="865">
        <v>45000</v>
      </c>
      <c r="D62" s="865">
        <v>45000</v>
      </c>
      <c r="E62" s="865">
        <v>0</v>
      </c>
    </row>
    <row r="63" spans="1:5" ht="16.2" customHeight="1" x14ac:dyDescent="0.25">
      <c r="A63" s="643" t="s">
        <v>186</v>
      </c>
      <c r="B63" s="649">
        <v>0</v>
      </c>
      <c r="C63" s="871">
        <v>0</v>
      </c>
      <c r="D63" s="871">
        <v>0</v>
      </c>
      <c r="E63" s="649">
        <v>0</v>
      </c>
    </row>
    <row r="64" spans="1:5" ht="16.2" customHeight="1" x14ac:dyDescent="0.25">
      <c r="A64" s="643" t="s">
        <v>187</v>
      </c>
      <c r="B64" s="649">
        <v>0</v>
      </c>
      <c r="C64" s="871">
        <v>0</v>
      </c>
      <c r="D64" s="871">
        <v>0</v>
      </c>
      <c r="E64" s="649">
        <v>0</v>
      </c>
    </row>
    <row r="65" spans="1:5" ht="16.2" customHeight="1" x14ac:dyDescent="0.25">
      <c r="A65" s="643" t="s">
        <v>188</v>
      </c>
      <c r="B65" s="649">
        <v>0</v>
      </c>
      <c r="C65" s="871">
        <v>0</v>
      </c>
      <c r="D65" s="871">
        <v>0</v>
      </c>
      <c r="E65" s="649">
        <v>0</v>
      </c>
    </row>
    <row r="66" spans="1:5" ht="16.2" customHeight="1" x14ac:dyDescent="0.25">
      <c r="A66" s="643" t="s">
        <v>189</v>
      </c>
      <c r="B66" s="649">
        <v>0</v>
      </c>
      <c r="C66" s="871">
        <v>0</v>
      </c>
      <c r="D66" s="871">
        <v>0</v>
      </c>
      <c r="E66" s="649">
        <v>0</v>
      </c>
    </row>
    <row r="67" spans="1:5" s="140" customFormat="1" ht="16.2" customHeight="1" x14ac:dyDescent="0.25">
      <c r="A67" s="164" t="s">
        <v>190</v>
      </c>
      <c r="B67" s="869">
        <v>0</v>
      </c>
      <c r="C67" s="866">
        <v>0</v>
      </c>
      <c r="D67" s="866">
        <v>0</v>
      </c>
      <c r="E67" s="872">
        <v>0</v>
      </c>
    </row>
    <row r="68" spans="1:5" ht="16.2" customHeight="1" x14ac:dyDescent="0.25">
      <c r="A68" s="643" t="s">
        <v>191</v>
      </c>
      <c r="B68" s="649">
        <v>0</v>
      </c>
      <c r="C68" s="649">
        <v>0</v>
      </c>
      <c r="D68" s="871">
        <v>0</v>
      </c>
      <c r="E68" s="649">
        <v>0</v>
      </c>
    </row>
    <row r="69" spans="1:5" ht="16.2" customHeight="1" x14ac:dyDescent="0.25">
      <c r="A69" s="643" t="s">
        <v>192</v>
      </c>
      <c r="B69" s="649">
        <v>227414</v>
      </c>
      <c r="C69" s="871">
        <v>300000</v>
      </c>
      <c r="D69" s="871">
        <v>300000</v>
      </c>
      <c r="E69" s="649">
        <v>0</v>
      </c>
    </row>
    <row r="70" spans="1:5" ht="16.2" customHeight="1" x14ac:dyDescent="0.25">
      <c r="A70" s="643" t="s">
        <v>193</v>
      </c>
      <c r="B70" s="649">
        <v>0</v>
      </c>
      <c r="C70" s="649">
        <v>0</v>
      </c>
      <c r="D70" s="871">
        <v>0</v>
      </c>
      <c r="E70" s="649">
        <v>0</v>
      </c>
    </row>
    <row r="71" spans="1:5" s="140" customFormat="1" ht="16.2" customHeight="1" x14ac:dyDescent="0.25">
      <c r="A71" s="164" t="s">
        <v>626</v>
      </c>
      <c r="B71" s="869">
        <v>227414</v>
      </c>
      <c r="C71" s="865">
        <v>300000</v>
      </c>
      <c r="D71" s="865">
        <v>300000</v>
      </c>
      <c r="E71" s="872">
        <v>0</v>
      </c>
    </row>
    <row r="72" spans="1:5" s="140" customFormat="1" ht="16.2" customHeight="1" x14ac:dyDescent="0.25">
      <c r="A72" s="646" t="s">
        <v>271</v>
      </c>
      <c r="B72" s="865">
        <v>1574295.79</v>
      </c>
      <c r="C72" s="865">
        <v>1560762</v>
      </c>
      <c r="D72" s="865">
        <v>1393783.48</v>
      </c>
      <c r="E72" s="872">
        <v>-166978.52000000002</v>
      </c>
    </row>
    <row r="73" spans="1:5" ht="16.2" customHeight="1" x14ac:dyDescent="0.25">
      <c r="A73" s="164"/>
      <c r="B73" s="657"/>
      <c r="C73" s="657"/>
      <c r="D73" s="657"/>
      <c r="E73" s="657"/>
    </row>
    <row r="74" spans="1:5" ht="16.2" customHeight="1" x14ac:dyDescent="0.25">
      <c r="A74" s="164"/>
      <c r="B74" s="645"/>
      <c r="C74" s="645"/>
      <c r="D74" s="645"/>
      <c r="E74" s="645"/>
    </row>
    <row r="75" spans="1:5" ht="15.6" customHeight="1" x14ac:dyDescent="0.25">
      <c r="A75" s="164"/>
      <c r="B75" s="645"/>
      <c r="C75" s="645"/>
      <c r="D75" s="645"/>
      <c r="E75" s="645"/>
    </row>
    <row r="76" spans="1:5" ht="16.2" customHeight="1" x14ac:dyDescent="0.25">
      <c r="A76" s="863" t="s">
        <v>851</v>
      </c>
      <c r="B76" s="645"/>
      <c r="C76" s="645"/>
      <c r="D76" s="645"/>
      <c r="E76" s="645"/>
    </row>
    <row r="77" spans="1:5" ht="16.2" customHeight="1" x14ac:dyDescent="0.25">
      <c r="A77" s="862" t="s">
        <v>629</v>
      </c>
      <c r="B77" s="645"/>
      <c r="C77" s="645"/>
      <c r="D77" s="645"/>
      <c r="E77" s="645"/>
    </row>
    <row r="78" spans="1:5" ht="16.2" customHeight="1" x14ac:dyDescent="0.25">
      <c r="A78" s="646"/>
      <c r="B78" s="642"/>
      <c r="C78" s="642"/>
      <c r="D78" s="642"/>
      <c r="E78" s="642"/>
    </row>
    <row r="79" spans="1:5" ht="16.2" customHeight="1" x14ac:dyDescent="0.25">
      <c r="A79" s="643" t="s">
        <v>622</v>
      </c>
      <c r="B79" s="648">
        <v>337143.93</v>
      </c>
      <c r="C79" s="864">
        <v>615927</v>
      </c>
      <c r="D79" s="864">
        <v>615927</v>
      </c>
      <c r="E79" s="648">
        <v>0</v>
      </c>
    </row>
    <row r="80" spans="1:5" ht="16.2" customHeight="1" x14ac:dyDescent="0.25">
      <c r="A80" s="643" t="s">
        <v>623</v>
      </c>
      <c r="B80" s="649"/>
      <c r="C80" s="871">
        <v>0</v>
      </c>
      <c r="D80" s="871">
        <v>0</v>
      </c>
      <c r="E80" s="649">
        <v>0</v>
      </c>
    </row>
    <row r="81" spans="1:6" ht="16.2" customHeight="1" x14ac:dyDescent="0.25">
      <c r="A81" s="643" t="s">
        <v>624</v>
      </c>
      <c r="B81" s="649">
        <v>283225.57</v>
      </c>
      <c r="C81" s="871">
        <v>211290</v>
      </c>
      <c r="D81" s="871">
        <v>211290</v>
      </c>
      <c r="E81" s="649">
        <v>0</v>
      </c>
    </row>
    <row r="82" spans="1:6" s="140" customFormat="1" ht="16.2" customHeight="1" x14ac:dyDescent="0.25">
      <c r="A82" s="164" t="s">
        <v>181</v>
      </c>
      <c r="B82" s="865">
        <v>620369.5</v>
      </c>
      <c r="C82" s="865">
        <v>827217</v>
      </c>
      <c r="D82" s="865">
        <v>827217</v>
      </c>
      <c r="E82" s="865">
        <v>0</v>
      </c>
    </row>
    <row r="83" spans="1:6" ht="16.2" customHeight="1" x14ac:dyDescent="0.25">
      <c r="A83" s="643" t="s">
        <v>182</v>
      </c>
      <c r="B83" s="649">
        <v>32015.63</v>
      </c>
      <c r="C83" s="871">
        <v>25000</v>
      </c>
      <c r="D83" s="871">
        <v>25000</v>
      </c>
      <c r="E83" s="649">
        <v>0</v>
      </c>
    </row>
    <row r="84" spans="1:6" ht="16.2" customHeight="1" x14ac:dyDescent="0.25">
      <c r="A84" s="643" t="s">
        <v>183</v>
      </c>
      <c r="B84" s="649">
        <v>14068.9</v>
      </c>
      <c r="C84" s="871">
        <v>5000</v>
      </c>
      <c r="D84" s="871">
        <v>5000</v>
      </c>
      <c r="E84" s="649">
        <v>0</v>
      </c>
    </row>
    <row r="85" spans="1:6" ht="16.2" customHeight="1" x14ac:dyDescent="0.25">
      <c r="A85" s="643" t="s">
        <v>184</v>
      </c>
      <c r="B85" s="649">
        <v>9356.5300000000007</v>
      </c>
      <c r="C85" s="871">
        <v>15000</v>
      </c>
      <c r="D85" s="871">
        <v>15000</v>
      </c>
      <c r="E85" s="649">
        <v>0</v>
      </c>
      <c r="F85" s="94" t="s">
        <v>237</v>
      </c>
    </row>
    <row r="86" spans="1:6" s="140" customFormat="1" ht="16.2" customHeight="1" x14ac:dyDescent="0.25">
      <c r="A86" s="164" t="s">
        <v>625</v>
      </c>
      <c r="B86" s="865">
        <v>55441.06</v>
      </c>
      <c r="C86" s="865">
        <v>45000</v>
      </c>
      <c r="D86" s="865">
        <v>45000</v>
      </c>
      <c r="E86" s="865">
        <v>0</v>
      </c>
    </row>
    <row r="87" spans="1:6" ht="16.2" customHeight="1" x14ac:dyDescent="0.25">
      <c r="A87" s="643" t="s">
        <v>186</v>
      </c>
      <c r="B87" s="649">
        <v>125491.67</v>
      </c>
      <c r="C87" s="871">
        <v>350000</v>
      </c>
      <c r="D87" s="871">
        <v>0</v>
      </c>
      <c r="E87" s="649">
        <v>-350000</v>
      </c>
    </row>
    <row r="88" spans="1:6" ht="16.2" customHeight="1" x14ac:dyDescent="0.25">
      <c r="A88" s="643" t="s">
        <v>187</v>
      </c>
      <c r="B88" s="649"/>
      <c r="C88" s="871">
        <v>0</v>
      </c>
      <c r="D88" s="871">
        <v>0</v>
      </c>
      <c r="E88" s="649">
        <v>0</v>
      </c>
    </row>
    <row r="89" spans="1:6" ht="16.2" customHeight="1" x14ac:dyDescent="0.25">
      <c r="A89" s="643" t="s">
        <v>188</v>
      </c>
      <c r="B89" s="649"/>
      <c r="C89" s="871">
        <v>0</v>
      </c>
      <c r="D89" s="871">
        <v>0</v>
      </c>
      <c r="E89" s="649">
        <v>0</v>
      </c>
    </row>
    <row r="90" spans="1:6" ht="16.2" customHeight="1" x14ac:dyDescent="0.25">
      <c r="A90" s="643" t="s">
        <v>189</v>
      </c>
      <c r="B90" s="649"/>
      <c r="C90" s="871">
        <v>0</v>
      </c>
      <c r="D90" s="871">
        <v>0</v>
      </c>
      <c r="E90" s="649">
        <v>0</v>
      </c>
    </row>
    <row r="91" spans="1:6" s="140" customFormat="1" ht="16.2" customHeight="1" x14ac:dyDescent="0.25">
      <c r="A91" s="164" t="s">
        <v>190</v>
      </c>
      <c r="B91" s="865">
        <v>125491.67</v>
      </c>
      <c r="C91" s="865">
        <v>350000</v>
      </c>
      <c r="D91" s="865">
        <v>0</v>
      </c>
      <c r="E91" s="865">
        <v>-350000</v>
      </c>
    </row>
    <row r="92" spans="1:6" ht="16.2" customHeight="1" x14ac:dyDescent="0.25">
      <c r="A92" s="643" t="s">
        <v>191</v>
      </c>
      <c r="B92" s="649">
        <v>0</v>
      </c>
      <c r="C92" s="649">
        <v>0</v>
      </c>
      <c r="D92" s="871">
        <v>0</v>
      </c>
      <c r="E92" s="649">
        <v>0</v>
      </c>
    </row>
    <row r="93" spans="1:6" ht="16.2" customHeight="1" x14ac:dyDescent="0.25">
      <c r="A93" s="643" t="s">
        <v>192</v>
      </c>
      <c r="B93" s="649">
        <v>0</v>
      </c>
      <c r="C93" s="649">
        <v>0</v>
      </c>
      <c r="D93" s="871">
        <v>0</v>
      </c>
      <c r="E93" s="649">
        <v>0</v>
      </c>
    </row>
    <row r="94" spans="1:6" ht="16.2" customHeight="1" x14ac:dyDescent="0.25">
      <c r="A94" s="643" t="s">
        <v>193</v>
      </c>
      <c r="B94" s="649">
        <v>0</v>
      </c>
      <c r="C94" s="649">
        <v>0</v>
      </c>
      <c r="D94" s="871">
        <v>0</v>
      </c>
      <c r="E94" s="649">
        <v>0</v>
      </c>
    </row>
    <row r="95" spans="1:6" s="140" customFormat="1" ht="16.2" customHeight="1" x14ac:dyDescent="0.25">
      <c r="A95" s="164" t="s">
        <v>626</v>
      </c>
      <c r="B95" s="869">
        <v>0</v>
      </c>
      <c r="C95" s="869">
        <v>0</v>
      </c>
      <c r="D95" s="869">
        <v>0</v>
      </c>
      <c r="E95" s="872">
        <v>0</v>
      </c>
    </row>
    <row r="96" spans="1:6" s="140" customFormat="1" ht="16.2" customHeight="1" x14ac:dyDescent="0.25">
      <c r="A96" s="646" t="s">
        <v>271</v>
      </c>
      <c r="B96" s="865">
        <v>801302.23</v>
      </c>
      <c r="C96" s="865">
        <v>1222217</v>
      </c>
      <c r="D96" s="865">
        <v>872217</v>
      </c>
      <c r="E96" s="872">
        <v>-350000</v>
      </c>
    </row>
    <row r="97" spans="1:7" s="140" customFormat="1" ht="16.2" customHeight="1" x14ac:dyDescent="0.25">
      <c r="A97" s="164"/>
      <c r="B97" s="658"/>
      <c r="C97" s="658"/>
      <c r="D97" s="658"/>
      <c r="E97" s="658"/>
    </row>
    <row r="98" spans="1:7" ht="16.2" customHeight="1" x14ac:dyDescent="0.25">
      <c r="A98" s="164"/>
      <c r="B98" s="659"/>
      <c r="C98" s="659"/>
      <c r="D98" s="659"/>
      <c r="E98" s="659"/>
    </row>
    <row r="99" spans="1:7" ht="16.2" customHeight="1" x14ac:dyDescent="0.25">
      <c r="A99" s="660" t="s">
        <v>630</v>
      </c>
      <c r="B99" s="659"/>
      <c r="C99" s="659"/>
      <c r="D99" s="659"/>
      <c r="E99" s="659"/>
    </row>
    <row r="100" spans="1:7" ht="16.2" customHeight="1" x14ac:dyDescent="0.25">
      <c r="A100" s="171"/>
      <c r="B100" s="659"/>
      <c r="C100" s="659"/>
      <c r="D100" s="659"/>
      <c r="E100" s="659"/>
    </row>
    <row r="101" spans="1:7" ht="16.2" customHeight="1" x14ac:dyDescent="0.25">
      <c r="A101" s="643" t="s">
        <v>622</v>
      </c>
      <c r="B101" s="648">
        <v>1142798.08</v>
      </c>
      <c r="C101" s="864">
        <v>1483295</v>
      </c>
      <c r="D101" s="864">
        <v>1364727.78</v>
      </c>
      <c r="E101" s="648">
        <v>-118567.21999999997</v>
      </c>
      <c r="G101" s="661"/>
    </row>
    <row r="102" spans="1:7" ht="16.2" customHeight="1" x14ac:dyDescent="0.25">
      <c r="A102" s="643" t="s">
        <v>623</v>
      </c>
      <c r="B102" s="649">
        <v>0</v>
      </c>
      <c r="C102" s="871">
        <v>0</v>
      </c>
      <c r="D102" s="871">
        <v>0</v>
      </c>
      <c r="E102" s="649">
        <v>0</v>
      </c>
    </row>
    <row r="103" spans="1:7" ht="16.2" customHeight="1" x14ac:dyDescent="0.25">
      <c r="A103" s="643" t="s">
        <v>624</v>
      </c>
      <c r="B103" s="649">
        <v>605712.64000000001</v>
      </c>
      <c r="C103" s="871">
        <v>559684</v>
      </c>
      <c r="D103" s="871">
        <v>511272.7</v>
      </c>
      <c r="E103" s="649">
        <v>-48411.299999999988</v>
      </c>
      <c r="G103" s="661"/>
    </row>
    <row r="104" spans="1:7" s="140" customFormat="1" ht="16.2" customHeight="1" x14ac:dyDescent="0.25">
      <c r="A104" s="164" t="s">
        <v>181</v>
      </c>
      <c r="B104" s="865">
        <v>1748510.7200000002</v>
      </c>
      <c r="C104" s="865">
        <v>2042979</v>
      </c>
      <c r="D104" s="865">
        <v>1876000.48</v>
      </c>
      <c r="E104" s="865">
        <v>-166978.51999999996</v>
      </c>
    </row>
    <row r="105" spans="1:7" ht="16.2" customHeight="1" x14ac:dyDescent="0.25">
      <c r="A105" s="643" t="s">
        <v>182</v>
      </c>
      <c r="B105" s="649">
        <v>32953.550000000003</v>
      </c>
      <c r="C105" s="871">
        <v>50000</v>
      </c>
      <c r="D105" s="871">
        <v>50000</v>
      </c>
      <c r="E105" s="649">
        <v>0</v>
      </c>
    </row>
    <row r="106" spans="1:7" ht="16.2" customHeight="1" x14ac:dyDescent="0.25">
      <c r="A106" s="643" t="s">
        <v>183</v>
      </c>
      <c r="B106" s="649">
        <v>229429.97999999998</v>
      </c>
      <c r="C106" s="871">
        <v>10000</v>
      </c>
      <c r="D106" s="871">
        <v>10000</v>
      </c>
      <c r="E106" s="649">
        <v>0</v>
      </c>
    </row>
    <row r="107" spans="1:7" ht="16.2" customHeight="1" x14ac:dyDescent="0.25">
      <c r="A107" s="643" t="s">
        <v>184</v>
      </c>
      <c r="B107" s="649">
        <v>11798.1</v>
      </c>
      <c r="C107" s="871">
        <v>30000</v>
      </c>
      <c r="D107" s="871">
        <v>30000</v>
      </c>
      <c r="E107" s="649">
        <v>0</v>
      </c>
      <c r="F107" s="94" t="s">
        <v>237</v>
      </c>
    </row>
    <row r="108" spans="1:7" s="140" customFormat="1" ht="16.2" customHeight="1" x14ac:dyDescent="0.25">
      <c r="A108" s="164" t="s">
        <v>625</v>
      </c>
      <c r="B108" s="865">
        <v>274181.62999999995</v>
      </c>
      <c r="C108" s="865">
        <v>90000</v>
      </c>
      <c r="D108" s="865">
        <v>90000</v>
      </c>
      <c r="E108" s="865">
        <v>0</v>
      </c>
    </row>
    <row r="109" spans="1:7" ht="16.2" customHeight="1" x14ac:dyDescent="0.25">
      <c r="A109" s="643" t="s">
        <v>186</v>
      </c>
      <c r="B109" s="649">
        <v>125491.67</v>
      </c>
      <c r="C109" s="871">
        <v>350000</v>
      </c>
      <c r="D109" s="871">
        <v>0</v>
      </c>
      <c r="E109" s="649">
        <v>-350000</v>
      </c>
    </row>
    <row r="110" spans="1:7" ht="16.2" customHeight="1" x14ac:dyDescent="0.25">
      <c r="A110" s="643" t="s">
        <v>187</v>
      </c>
      <c r="B110" s="649">
        <v>0</v>
      </c>
      <c r="C110" s="871">
        <v>0</v>
      </c>
      <c r="D110" s="871">
        <v>0</v>
      </c>
      <c r="E110" s="649">
        <v>0</v>
      </c>
    </row>
    <row r="111" spans="1:7" ht="16.2" customHeight="1" x14ac:dyDescent="0.25">
      <c r="A111" s="643" t="s">
        <v>188</v>
      </c>
      <c r="B111" s="649"/>
      <c r="C111" s="871">
        <v>0</v>
      </c>
      <c r="D111" s="871">
        <v>0</v>
      </c>
      <c r="E111" s="649">
        <v>0</v>
      </c>
    </row>
    <row r="112" spans="1:7" ht="16.2" customHeight="1" x14ac:dyDescent="0.25">
      <c r="A112" s="643" t="s">
        <v>189</v>
      </c>
      <c r="B112" s="649"/>
      <c r="C112" s="871">
        <v>0</v>
      </c>
      <c r="D112" s="871">
        <v>0</v>
      </c>
      <c r="E112" s="649">
        <v>0</v>
      </c>
    </row>
    <row r="113" spans="1:5" s="140" customFormat="1" ht="16.2" customHeight="1" x14ac:dyDescent="0.25">
      <c r="A113" s="164" t="s">
        <v>190</v>
      </c>
      <c r="B113" s="869">
        <v>125491.67</v>
      </c>
      <c r="C113" s="866">
        <v>350000</v>
      </c>
      <c r="D113" s="866">
        <v>0</v>
      </c>
      <c r="E113" s="872">
        <v>-350000</v>
      </c>
    </row>
    <row r="114" spans="1:5" ht="16.2" customHeight="1" x14ac:dyDescent="0.25">
      <c r="A114" s="643" t="s">
        <v>191</v>
      </c>
      <c r="B114" s="649">
        <v>0</v>
      </c>
      <c r="C114" s="871">
        <v>0</v>
      </c>
      <c r="D114" s="871">
        <v>0</v>
      </c>
      <c r="E114" s="649">
        <v>0</v>
      </c>
    </row>
    <row r="115" spans="1:5" ht="16.2" customHeight="1" x14ac:dyDescent="0.25">
      <c r="A115" s="643" t="s">
        <v>192</v>
      </c>
      <c r="B115" s="649">
        <v>227414</v>
      </c>
      <c r="C115" s="871">
        <v>300000</v>
      </c>
      <c r="D115" s="871">
        <v>300000</v>
      </c>
      <c r="E115" s="649">
        <v>0</v>
      </c>
    </row>
    <row r="116" spans="1:5" ht="16.2" customHeight="1" x14ac:dyDescent="0.25">
      <c r="A116" s="643" t="s">
        <v>193</v>
      </c>
      <c r="B116" s="649">
        <v>0</v>
      </c>
      <c r="C116" s="871">
        <v>0</v>
      </c>
      <c r="D116" s="871">
        <v>0</v>
      </c>
      <c r="E116" s="649">
        <v>0</v>
      </c>
    </row>
    <row r="117" spans="1:5" s="140" customFormat="1" ht="16.2" customHeight="1" x14ac:dyDescent="0.25">
      <c r="A117" s="164" t="s">
        <v>626</v>
      </c>
      <c r="B117" s="869">
        <v>227414</v>
      </c>
      <c r="C117" s="865">
        <v>300000</v>
      </c>
      <c r="D117" s="865">
        <v>300000</v>
      </c>
      <c r="E117" s="872">
        <v>0</v>
      </c>
    </row>
    <row r="118" spans="1:5" s="140" customFormat="1" ht="16.2" customHeight="1" x14ac:dyDescent="0.25">
      <c r="A118" s="646" t="s">
        <v>631</v>
      </c>
      <c r="B118" s="865">
        <v>2375598.02</v>
      </c>
      <c r="C118" s="867">
        <v>2782979</v>
      </c>
      <c r="D118" s="867">
        <v>2266000.48</v>
      </c>
      <c r="E118" s="872">
        <v>-516978.52</v>
      </c>
    </row>
    <row r="119" spans="1:5" s="140" customFormat="1" ht="16.2" customHeight="1" x14ac:dyDescent="0.25">
      <c r="A119" s="164"/>
      <c r="B119" s="662"/>
      <c r="C119" s="662"/>
      <c r="D119" s="662"/>
      <c r="E119" s="662"/>
    </row>
    <row r="120" spans="1:5" s="140" customFormat="1" ht="16.2" customHeight="1" x14ac:dyDescent="0.25">
      <c r="A120" s="164"/>
      <c r="B120" s="662"/>
      <c r="C120" s="662"/>
      <c r="D120" s="662"/>
      <c r="E120" s="662"/>
    </row>
    <row r="121" spans="1:5" ht="16.2" customHeight="1" x14ac:dyDescent="0.25">
      <c r="A121" s="164" t="s">
        <v>632</v>
      </c>
      <c r="B121" s="659"/>
      <c r="C121" s="659"/>
      <c r="D121" s="659"/>
      <c r="E121" s="659"/>
    </row>
    <row r="122" spans="1:5" ht="16.2" customHeight="1" x14ac:dyDescent="0.25">
      <c r="A122" s="646" t="s">
        <v>633</v>
      </c>
      <c r="B122" s="663"/>
      <c r="C122" s="663"/>
      <c r="D122" s="663"/>
      <c r="E122" s="663"/>
    </row>
    <row r="123" spans="1:5" ht="16.2" customHeight="1" x14ac:dyDescent="0.25">
      <c r="A123" s="643" t="s">
        <v>622</v>
      </c>
      <c r="B123" s="648">
        <v>2930347</v>
      </c>
      <c r="C123" s="873">
        <v>2679574</v>
      </c>
      <c r="D123" s="873">
        <v>2336599</v>
      </c>
      <c r="E123" s="648">
        <v>-342975</v>
      </c>
    </row>
    <row r="124" spans="1:5" ht="16.2" customHeight="1" x14ac:dyDescent="0.25">
      <c r="A124" s="643" t="s">
        <v>623</v>
      </c>
      <c r="B124" s="649"/>
      <c r="C124" s="871">
        <v>0</v>
      </c>
      <c r="D124" s="871">
        <v>0</v>
      </c>
      <c r="E124" s="649">
        <v>0</v>
      </c>
    </row>
    <row r="125" spans="1:5" ht="16.2" customHeight="1" x14ac:dyDescent="0.25">
      <c r="A125" s="643" t="s">
        <v>624</v>
      </c>
      <c r="B125" s="649">
        <v>1115311</v>
      </c>
      <c r="C125" s="871">
        <v>964373</v>
      </c>
      <c r="D125" s="871">
        <v>834042</v>
      </c>
      <c r="E125" s="649">
        <v>-130331</v>
      </c>
    </row>
    <row r="126" spans="1:5" s="140" customFormat="1" ht="16.2" customHeight="1" x14ac:dyDescent="0.25">
      <c r="A126" s="164" t="s">
        <v>181</v>
      </c>
      <c r="B126" s="865">
        <v>4045658</v>
      </c>
      <c r="C126" s="865">
        <v>3643947</v>
      </c>
      <c r="D126" s="865">
        <v>3170641</v>
      </c>
      <c r="E126" s="865">
        <v>-473306</v>
      </c>
    </row>
    <row r="127" spans="1:5" ht="16.2" customHeight="1" x14ac:dyDescent="0.25">
      <c r="A127" s="643" t="s">
        <v>182</v>
      </c>
      <c r="B127" s="649">
        <v>120760</v>
      </c>
      <c r="C127" s="871">
        <v>50000</v>
      </c>
      <c r="D127" s="871">
        <v>50000</v>
      </c>
      <c r="E127" s="649">
        <v>0</v>
      </c>
    </row>
    <row r="128" spans="1:5" ht="16.2" customHeight="1" x14ac:dyDescent="0.25">
      <c r="A128" s="643" t="s">
        <v>183</v>
      </c>
      <c r="B128" s="649">
        <v>363955</v>
      </c>
      <c r="C128" s="871">
        <v>10000</v>
      </c>
      <c r="D128" s="871">
        <v>10000</v>
      </c>
      <c r="E128" s="649">
        <v>0</v>
      </c>
    </row>
    <row r="129" spans="1:5" ht="16.2" customHeight="1" x14ac:dyDescent="0.25">
      <c r="A129" s="643" t="s">
        <v>184</v>
      </c>
      <c r="B129" s="649">
        <v>50617</v>
      </c>
      <c r="C129" s="871">
        <v>40000</v>
      </c>
      <c r="D129" s="871">
        <v>40000</v>
      </c>
      <c r="E129" s="649">
        <v>0</v>
      </c>
    </row>
    <row r="130" spans="1:5" s="140" customFormat="1" ht="16.2" customHeight="1" x14ac:dyDescent="0.25">
      <c r="A130" s="164" t="s">
        <v>625</v>
      </c>
      <c r="B130" s="884">
        <v>535331</v>
      </c>
      <c r="C130" s="865">
        <v>100000</v>
      </c>
      <c r="D130" s="865">
        <v>100000</v>
      </c>
      <c r="E130" s="865">
        <v>0</v>
      </c>
    </row>
    <row r="131" spans="1:5" ht="16.2" customHeight="1" x14ac:dyDescent="0.25">
      <c r="A131" s="643" t="s">
        <v>186</v>
      </c>
      <c r="B131" s="649">
        <v>198214</v>
      </c>
      <c r="C131" s="871"/>
      <c r="D131" s="871">
        <v>0</v>
      </c>
      <c r="E131" s="649">
        <v>0</v>
      </c>
    </row>
    <row r="132" spans="1:5" ht="16.2" customHeight="1" x14ac:dyDescent="0.25">
      <c r="A132" s="643" t="s">
        <v>187</v>
      </c>
      <c r="B132" s="649">
        <v>0</v>
      </c>
      <c r="C132" s="871">
        <v>0</v>
      </c>
      <c r="D132" s="871">
        <v>0</v>
      </c>
      <c r="E132" s="649">
        <v>0</v>
      </c>
    </row>
    <row r="133" spans="1:5" ht="16.2" customHeight="1" x14ac:dyDescent="0.25">
      <c r="A133" s="643" t="s">
        <v>188</v>
      </c>
      <c r="B133" s="649">
        <v>0</v>
      </c>
      <c r="C133" s="871">
        <v>0</v>
      </c>
      <c r="D133" s="871">
        <v>0</v>
      </c>
      <c r="E133" s="649">
        <v>0</v>
      </c>
    </row>
    <row r="134" spans="1:5" ht="16.2" customHeight="1" x14ac:dyDescent="0.25">
      <c r="A134" s="643" t="s">
        <v>189</v>
      </c>
      <c r="B134" s="649">
        <v>0</v>
      </c>
      <c r="C134" s="871">
        <v>0</v>
      </c>
      <c r="D134" s="871">
        <v>0</v>
      </c>
      <c r="E134" s="649">
        <v>0</v>
      </c>
    </row>
    <row r="135" spans="1:5" s="140" customFormat="1" ht="16.2" customHeight="1" x14ac:dyDescent="0.25">
      <c r="A135" s="164" t="s">
        <v>190</v>
      </c>
      <c r="B135" s="869">
        <v>198214</v>
      </c>
      <c r="C135" s="869">
        <v>0</v>
      </c>
      <c r="D135" s="869">
        <v>0</v>
      </c>
      <c r="E135" s="872">
        <v>0</v>
      </c>
    </row>
    <row r="136" spans="1:5" ht="16.2" customHeight="1" x14ac:dyDescent="0.25">
      <c r="A136" s="643" t="s">
        <v>191</v>
      </c>
      <c r="B136" s="649">
        <v>0</v>
      </c>
      <c r="C136" s="871">
        <v>0</v>
      </c>
      <c r="D136" s="871">
        <v>0</v>
      </c>
      <c r="E136" s="649">
        <v>0</v>
      </c>
    </row>
    <row r="137" spans="1:5" ht="16.2" customHeight="1" x14ac:dyDescent="0.25">
      <c r="A137" s="643" t="s">
        <v>192</v>
      </c>
      <c r="B137" s="649">
        <v>0</v>
      </c>
      <c r="C137" s="871">
        <v>0</v>
      </c>
      <c r="D137" s="871">
        <v>0</v>
      </c>
      <c r="E137" s="649">
        <v>0</v>
      </c>
    </row>
    <row r="138" spans="1:5" ht="16.2" customHeight="1" x14ac:dyDescent="0.25">
      <c r="A138" s="643" t="s">
        <v>193</v>
      </c>
      <c r="B138" s="649">
        <v>0</v>
      </c>
      <c r="C138" s="871">
        <v>0</v>
      </c>
      <c r="D138" s="871">
        <v>0</v>
      </c>
      <c r="E138" s="649">
        <v>0</v>
      </c>
    </row>
    <row r="139" spans="1:5" s="140" customFormat="1" ht="16.2" customHeight="1" x14ac:dyDescent="0.25">
      <c r="A139" s="164" t="s">
        <v>626</v>
      </c>
      <c r="B139" s="869">
        <v>0</v>
      </c>
      <c r="C139" s="869">
        <v>0</v>
      </c>
      <c r="D139" s="869">
        <v>0</v>
      </c>
      <c r="E139" s="872">
        <v>0</v>
      </c>
    </row>
    <row r="140" spans="1:5" s="140" customFormat="1" ht="16.2" customHeight="1" x14ac:dyDescent="0.25">
      <c r="A140" s="646" t="s">
        <v>271</v>
      </c>
      <c r="B140" s="865">
        <v>4779203</v>
      </c>
      <c r="C140" s="865">
        <v>3743947</v>
      </c>
      <c r="D140" s="865">
        <v>3270641</v>
      </c>
      <c r="E140" s="872">
        <v>-473306</v>
      </c>
    </row>
    <row r="141" spans="1:5" s="140" customFormat="1" ht="16.2" customHeight="1" x14ac:dyDescent="0.25">
      <c r="A141" s="164"/>
      <c r="B141" s="662"/>
      <c r="C141" s="662"/>
      <c r="D141" s="662"/>
      <c r="E141" s="662"/>
    </row>
    <row r="142" spans="1:5" s="140" customFormat="1" ht="16.2" customHeight="1" x14ac:dyDescent="0.25">
      <c r="A142" s="164"/>
      <c r="B142" s="662"/>
      <c r="C142" s="662"/>
      <c r="D142" s="662"/>
      <c r="E142" s="662"/>
    </row>
    <row r="143" spans="1:5" ht="16.2" customHeight="1" x14ac:dyDescent="0.25">
      <c r="A143" s="164" t="s">
        <v>634</v>
      </c>
      <c r="B143" s="659"/>
      <c r="C143" s="659"/>
      <c r="D143" s="659"/>
      <c r="E143" s="659"/>
    </row>
    <row r="144" spans="1:5" ht="16.2" customHeight="1" x14ac:dyDescent="0.25">
      <c r="A144" s="164" t="s">
        <v>635</v>
      </c>
      <c r="B144" s="659"/>
      <c r="C144" s="659"/>
      <c r="D144" s="659"/>
      <c r="E144" s="659"/>
    </row>
    <row r="145" spans="1:5" ht="16.2" customHeight="1" x14ac:dyDescent="0.25">
      <c r="A145" s="646"/>
      <c r="B145" s="663"/>
      <c r="C145" s="663"/>
      <c r="D145" s="663"/>
      <c r="E145" s="663"/>
    </row>
    <row r="146" spans="1:5" ht="16.2" customHeight="1" x14ac:dyDescent="0.25">
      <c r="A146" s="643" t="s">
        <v>622</v>
      </c>
      <c r="B146" s="648">
        <v>4462524</v>
      </c>
      <c r="C146" s="664">
        <v>3902193</v>
      </c>
      <c r="D146" s="664">
        <v>3683188</v>
      </c>
      <c r="E146" s="648">
        <v>-219005</v>
      </c>
    </row>
    <row r="147" spans="1:5" ht="16.2" customHeight="1" x14ac:dyDescent="0.25">
      <c r="A147" s="643" t="s">
        <v>623</v>
      </c>
      <c r="B147" s="649"/>
      <c r="C147" s="649">
        <v>0</v>
      </c>
      <c r="D147" s="649">
        <v>0</v>
      </c>
      <c r="E147" s="649">
        <v>0</v>
      </c>
    </row>
    <row r="148" spans="1:5" ht="16.2" customHeight="1" x14ac:dyDescent="0.25">
      <c r="A148" s="643" t="s">
        <v>624</v>
      </c>
      <c r="B148" s="649">
        <v>1660705</v>
      </c>
      <c r="C148" s="649">
        <v>1719323</v>
      </c>
      <c r="D148" s="649">
        <v>1591889</v>
      </c>
      <c r="E148" s="649">
        <v>-127434</v>
      </c>
    </row>
    <row r="149" spans="1:5" s="140" customFormat="1" ht="16.2" customHeight="1" x14ac:dyDescent="0.25">
      <c r="A149" s="164" t="s">
        <v>181</v>
      </c>
      <c r="B149" s="865">
        <v>6123229</v>
      </c>
      <c r="C149" s="865">
        <v>5621516</v>
      </c>
      <c r="D149" s="865">
        <v>5275077</v>
      </c>
      <c r="E149" s="865">
        <v>-346439</v>
      </c>
    </row>
    <row r="150" spans="1:5" ht="16.2" customHeight="1" x14ac:dyDescent="0.25">
      <c r="A150" s="643" t="s">
        <v>182</v>
      </c>
      <c r="B150" s="649">
        <v>227360</v>
      </c>
      <c r="C150" s="649">
        <v>350000</v>
      </c>
      <c r="D150" s="649">
        <v>450000</v>
      </c>
      <c r="E150" s="649">
        <v>100000</v>
      </c>
    </row>
    <row r="151" spans="1:5" ht="16.2" customHeight="1" x14ac:dyDescent="0.25">
      <c r="A151" s="643" t="s">
        <v>183</v>
      </c>
      <c r="B151" s="649">
        <v>1267432</v>
      </c>
      <c r="C151" s="649">
        <v>699589</v>
      </c>
      <c r="D151" s="649">
        <v>2441498</v>
      </c>
      <c r="E151" s="649">
        <v>1741909</v>
      </c>
    </row>
    <row r="152" spans="1:5" ht="16.2" customHeight="1" x14ac:dyDescent="0.25">
      <c r="A152" s="643" t="s">
        <v>184</v>
      </c>
      <c r="B152" s="649">
        <v>146521</v>
      </c>
      <c r="C152" s="649">
        <v>200000</v>
      </c>
      <c r="D152" s="649">
        <v>245000</v>
      </c>
      <c r="E152" s="649">
        <v>45000</v>
      </c>
    </row>
    <row r="153" spans="1:5" s="140" customFormat="1" ht="16.2" customHeight="1" x14ac:dyDescent="0.25">
      <c r="A153" s="164" t="s">
        <v>625</v>
      </c>
      <c r="B153" s="865">
        <v>1641313</v>
      </c>
      <c r="C153" s="865">
        <v>1249589</v>
      </c>
      <c r="D153" s="865">
        <v>3136498</v>
      </c>
      <c r="E153" s="865">
        <v>1886909</v>
      </c>
    </row>
    <row r="154" spans="1:5" ht="16.2" customHeight="1" x14ac:dyDescent="0.25">
      <c r="A154" s="643" t="s">
        <v>186</v>
      </c>
      <c r="B154" s="649">
        <v>383505</v>
      </c>
      <c r="C154" s="649">
        <v>400000</v>
      </c>
      <c r="D154" s="649">
        <v>250000</v>
      </c>
      <c r="E154" s="649">
        <v>-150000</v>
      </c>
    </row>
    <row r="155" spans="1:5" ht="16.2" customHeight="1" x14ac:dyDescent="0.25">
      <c r="A155" s="643" t="s">
        <v>187</v>
      </c>
      <c r="B155" s="649">
        <v>536560</v>
      </c>
      <c r="C155" s="649">
        <v>553468</v>
      </c>
      <c r="D155" s="649">
        <v>2401585</v>
      </c>
      <c r="E155" s="649">
        <v>1848117</v>
      </c>
    </row>
    <row r="156" spans="1:5" ht="16.2" customHeight="1" x14ac:dyDescent="0.25">
      <c r="A156" s="643" t="s">
        <v>188</v>
      </c>
      <c r="B156" s="649"/>
      <c r="C156" s="649">
        <v>0</v>
      </c>
      <c r="D156" s="649">
        <v>0</v>
      </c>
      <c r="E156" s="649">
        <v>0</v>
      </c>
    </row>
    <row r="157" spans="1:5" ht="16.2" customHeight="1" x14ac:dyDescent="0.25">
      <c r="A157" s="643" t="s">
        <v>189</v>
      </c>
      <c r="B157" s="649"/>
      <c r="C157" s="649">
        <v>0</v>
      </c>
      <c r="D157" s="649">
        <v>0</v>
      </c>
      <c r="E157" s="649">
        <v>0</v>
      </c>
    </row>
    <row r="158" spans="1:5" s="140" customFormat="1" ht="16.2" customHeight="1" x14ac:dyDescent="0.25">
      <c r="A158" s="164" t="s">
        <v>190</v>
      </c>
      <c r="B158" s="869">
        <v>920065</v>
      </c>
      <c r="C158" s="650">
        <v>953468</v>
      </c>
      <c r="D158" s="650">
        <v>2651585</v>
      </c>
      <c r="E158" s="872">
        <v>1698117</v>
      </c>
    </row>
    <row r="159" spans="1:5" ht="16.2" customHeight="1" x14ac:dyDescent="0.25">
      <c r="A159" s="643" t="s">
        <v>191</v>
      </c>
      <c r="B159" s="649">
        <v>0</v>
      </c>
      <c r="C159" s="649"/>
      <c r="D159" s="649"/>
      <c r="E159" s="649">
        <v>0</v>
      </c>
    </row>
    <row r="160" spans="1:5" ht="16.2" customHeight="1" x14ac:dyDescent="0.25">
      <c r="A160" s="643" t="s">
        <v>192</v>
      </c>
      <c r="B160" s="649">
        <v>0</v>
      </c>
      <c r="C160" s="649">
        <v>0</v>
      </c>
      <c r="D160" s="649">
        <v>0</v>
      </c>
      <c r="E160" s="649">
        <v>0</v>
      </c>
    </row>
    <row r="161" spans="1:5" ht="16.2" customHeight="1" x14ac:dyDescent="0.25">
      <c r="A161" s="643" t="s">
        <v>193</v>
      </c>
      <c r="B161" s="649">
        <v>0</v>
      </c>
      <c r="C161" s="649">
        <v>0</v>
      </c>
      <c r="D161" s="649"/>
      <c r="E161" s="649">
        <v>0</v>
      </c>
    </row>
    <row r="162" spans="1:5" s="140" customFormat="1" ht="16.2" customHeight="1" x14ac:dyDescent="0.25">
      <c r="A162" s="164" t="s">
        <v>626</v>
      </c>
      <c r="B162" s="869">
        <v>0</v>
      </c>
      <c r="C162" s="650">
        <v>0</v>
      </c>
      <c r="D162" s="650">
        <v>0</v>
      </c>
      <c r="E162" s="872">
        <v>0</v>
      </c>
    </row>
    <row r="163" spans="1:5" s="140" customFormat="1" ht="16.2" customHeight="1" x14ac:dyDescent="0.25">
      <c r="A163" s="164" t="s">
        <v>636</v>
      </c>
      <c r="B163" s="865">
        <v>0</v>
      </c>
      <c r="C163" s="650">
        <v>0</v>
      </c>
      <c r="D163" s="650">
        <v>0</v>
      </c>
      <c r="E163" s="872">
        <v>0</v>
      </c>
    </row>
    <row r="164" spans="1:5" s="140" customFormat="1" ht="16.2" customHeight="1" x14ac:dyDescent="0.25">
      <c r="A164" s="646" t="s">
        <v>271</v>
      </c>
      <c r="B164" s="885">
        <v>8684607</v>
      </c>
      <c r="C164" s="867">
        <v>7824573</v>
      </c>
      <c r="D164" s="867">
        <v>11063160</v>
      </c>
      <c r="E164" s="867">
        <v>3238587</v>
      </c>
    </row>
    <row r="165" spans="1:5" s="140" customFormat="1" ht="16.2" customHeight="1" x14ac:dyDescent="0.25">
      <c r="A165" s="164"/>
      <c r="B165" s="662"/>
      <c r="C165" s="662"/>
      <c r="D165" s="662"/>
      <c r="E165" s="662"/>
    </row>
    <row r="166" spans="1:5" s="140" customFormat="1" ht="16.2" customHeight="1" x14ac:dyDescent="0.25">
      <c r="A166" s="164"/>
      <c r="B166" s="662"/>
      <c r="C166" s="662"/>
      <c r="D166" s="662"/>
      <c r="E166" s="662"/>
    </row>
    <row r="167" spans="1:5" ht="16.2" customHeight="1" x14ac:dyDescent="0.25">
      <c r="A167" s="164" t="s">
        <v>634</v>
      </c>
      <c r="B167" s="659"/>
      <c r="C167" s="659"/>
      <c r="D167" s="659"/>
      <c r="E167" s="659"/>
    </row>
    <row r="168" spans="1:5" ht="16.2" customHeight="1" x14ac:dyDescent="0.25">
      <c r="A168" s="646" t="s">
        <v>637</v>
      </c>
      <c r="B168" s="663"/>
      <c r="C168" s="663"/>
      <c r="D168" s="663"/>
      <c r="E168" s="663"/>
    </row>
    <row r="169" spans="1:5" ht="16.2" customHeight="1" x14ac:dyDescent="0.25">
      <c r="A169" s="643" t="s">
        <v>622</v>
      </c>
      <c r="B169" s="648">
        <v>0</v>
      </c>
      <c r="C169" s="875">
        <v>0</v>
      </c>
      <c r="D169" s="875">
        <v>0</v>
      </c>
      <c r="E169" s="648">
        <v>0</v>
      </c>
    </row>
    <row r="170" spans="1:5" ht="16.2" customHeight="1" x14ac:dyDescent="0.25">
      <c r="A170" s="643" t="s">
        <v>623</v>
      </c>
      <c r="B170" s="649">
        <v>0</v>
      </c>
      <c r="C170" s="649">
        <v>0</v>
      </c>
      <c r="D170" s="649">
        <v>0</v>
      </c>
      <c r="E170" s="649">
        <v>0</v>
      </c>
    </row>
    <row r="171" spans="1:5" ht="16.2" customHeight="1" x14ac:dyDescent="0.25">
      <c r="A171" s="643" t="s">
        <v>624</v>
      </c>
      <c r="B171" s="649">
        <v>0</v>
      </c>
      <c r="C171" s="649">
        <v>0</v>
      </c>
      <c r="D171" s="649">
        <v>0</v>
      </c>
      <c r="E171" s="649">
        <v>0</v>
      </c>
    </row>
    <row r="172" spans="1:5" s="140" customFormat="1" ht="16.2" customHeight="1" x14ac:dyDescent="0.25">
      <c r="A172" s="164" t="s">
        <v>181</v>
      </c>
      <c r="B172" s="865">
        <v>0</v>
      </c>
      <c r="C172" s="865">
        <v>0</v>
      </c>
      <c r="D172" s="865">
        <v>0</v>
      </c>
      <c r="E172" s="872">
        <v>0</v>
      </c>
    </row>
    <row r="173" spans="1:5" ht="16.2" customHeight="1" x14ac:dyDescent="0.25">
      <c r="A173" s="643" t="s">
        <v>182</v>
      </c>
      <c r="B173" s="649">
        <v>0</v>
      </c>
      <c r="C173" s="649">
        <v>0</v>
      </c>
      <c r="D173" s="649">
        <v>0</v>
      </c>
      <c r="E173" s="649">
        <v>0</v>
      </c>
    </row>
    <row r="174" spans="1:5" ht="16.2" customHeight="1" x14ac:dyDescent="0.25">
      <c r="A174" s="643" t="s">
        <v>183</v>
      </c>
      <c r="B174" s="649">
        <v>0</v>
      </c>
      <c r="C174" s="649">
        <v>0</v>
      </c>
      <c r="D174" s="649">
        <v>0</v>
      </c>
      <c r="E174" s="649">
        <v>0</v>
      </c>
    </row>
    <row r="175" spans="1:5" ht="16.2" customHeight="1" x14ac:dyDescent="0.25">
      <c r="A175" s="643" t="s">
        <v>184</v>
      </c>
      <c r="B175" s="649">
        <v>0</v>
      </c>
      <c r="C175" s="649">
        <v>0</v>
      </c>
      <c r="D175" s="649">
        <v>0</v>
      </c>
      <c r="E175" s="649">
        <v>0</v>
      </c>
    </row>
    <row r="176" spans="1:5" s="140" customFormat="1" ht="16.2" customHeight="1" x14ac:dyDescent="0.25">
      <c r="A176" s="164" t="s">
        <v>625</v>
      </c>
      <c r="B176" s="865">
        <v>0</v>
      </c>
      <c r="C176" s="865">
        <v>0</v>
      </c>
      <c r="D176" s="865">
        <v>0</v>
      </c>
      <c r="E176" s="872">
        <v>0</v>
      </c>
    </row>
    <row r="177" spans="1:5" ht="16.2" customHeight="1" x14ac:dyDescent="0.25">
      <c r="A177" s="643" t="s">
        <v>186</v>
      </c>
      <c r="B177" s="649">
        <v>0</v>
      </c>
      <c r="C177" s="649">
        <v>0</v>
      </c>
      <c r="D177" s="649">
        <v>0</v>
      </c>
      <c r="E177" s="649">
        <v>0</v>
      </c>
    </row>
    <row r="178" spans="1:5" ht="16.2" customHeight="1" x14ac:dyDescent="0.25">
      <c r="A178" s="643" t="s">
        <v>187</v>
      </c>
      <c r="B178" s="649">
        <v>1020804</v>
      </c>
      <c r="C178" s="649">
        <v>650000</v>
      </c>
      <c r="D178" s="649">
        <v>1000000</v>
      </c>
      <c r="E178" s="649">
        <v>350000</v>
      </c>
    </row>
    <row r="179" spans="1:5" ht="16.2" customHeight="1" x14ac:dyDescent="0.25">
      <c r="A179" s="643" t="s">
        <v>188</v>
      </c>
      <c r="B179" s="649">
        <v>0</v>
      </c>
      <c r="C179" s="649">
        <v>0</v>
      </c>
      <c r="D179" s="649">
        <v>0</v>
      </c>
      <c r="E179" s="649">
        <v>0</v>
      </c>
    </row>
    <row r="180" spans="1:5" ht="16.2" customHeight="1" x14ac:dyDescent="0.25">
      <c r="A180" s="643" t="s">
        <v>189</v>
      </c>
      <c r="B180" s="649">
        <v>0</v>
      </c>
      <c r="C180" s="649">
        <v>0</v>
      </c>
      <c r="D180" s="649">
        <v>0</v>
      </c>
      <c r="E180" s="649">
        <v>0</v>
      </c>
    </row>
    <row r="181" spans="1:5" s="140" customFormat="1" ht="16.2" customHeight="1" x14ac:dyDescent="0.25">
      <c r="A181" s="164" t="s">
        <v>190</v>
      </c>
      <c r="B181" s="869">
        <v>1020804</v>
      </c>
      <c r="C181" s="869">
        <v>650000</v>
      </c>
      <c r="D181" s="869">
        <v>1000000</v>
      </c>
      <c r="E181" s="872">
        <v>350000</v>
      </c>
    </row>
    <row r="182" spans="1:5" ht="16.2" customHeight="1" x14ac:dyDescent="0.25">
      <c r="A182" s="643" t="s">
        <v>191</v>
      </c>
      <c r="B182" s="649">
        <v>0</v>
      </c>
      <c r="C182" s="649">
        <v>0</v>
      </c>
      <c r="D182" s="649">
        <v>0</v>
      </c>
      <c r="E182" s="649">
        <v>0</v>
      </c>
    </row>
    <row r="183" spans="1:5" ht="16.2" customHeight="1" x14ac:dyDescent="0.25">
      <c r="A183" s="643" t="s">
        <v>192</v>
      </c>
      <c r="B183" s="649">
        <v>0</v>
      </c>
      <c r="C183" s="649">
        <v>0</v>
      </c>
      <c r="D183" s="649">
        <v>0</v>
      </c>
      <c r="E183" s="649">
        <v>0</v>
      </c>
    </row>
    <row r="184" spans="1:5" ht="16.2" customHeight="1" x14ac:dyDescent="0.25">
      <c r="A184" s="643" t="s">
        <v>193</v>
      </c>
      <c r="B184" s="649">
        <v>0</v>
      </c>
      <c r="C184" s="649">
        <v>0</v>
      </c>
      <c r="D184" s="649">
        <v>0</v>
      </c>
      <c r="E184" s="649">
        <v>0</v>
      </c>
    </row>
    <row r="185" spans="1:5" s="140" customFormat="1" ht="16.2" customHeight="1" x14ac:dyDescent="0.25">
      <c r="A185" s="164" t="s">
        <v>626</v>
      </c>
      <c r="B185" s="869">
        <v>0</v>
      </c>
      <c r="C185" s="869">
        <v>0</v>
      </c>
      <c r="D185" s="869">
        <v>0</v>
      </c>
      <c r="E185" s="872">
        <v>0</v>
      </c>
    </row>
    <row r="186" spans="1:5" s="140" customFormat="1" ht="16.2" customHeight="1" x14ac:dyDescent="0.25">
      <c r="A186" s="646" t="s">
        <v>271</v>
      </c>
      <c r="B186" s="865">
        <v>1020804</v>
      </c>
      <c r="C186" s="865">
        <v>650000</v>
      </c>
      <c r="D186" s="865">
        <v>1000000</v>
      </c>
      <c r="E186" s="872">
        <v>350000</v>
      </c>
    </row>
    <row r="187" spans="1:5" s="140" customFormat="1" ht="16.2" customHeight="1" x14ac:dyDescent="0.25">
      <c r="A187" s="164"/>
      <c r="B187" s="662"/>
      <c r="C187" s="662"/>
      <c r="D187" s="662"/>
      <c r="E187" s="662"/>
    </row>
    <row r="188" spans="1:5" s="140" customFormat="1" ht="16.2" customHeight="1" x14ac:dyDescent="0.25">
      <c r="A188" s="164"/>
      <c r="B188" s="662"/>
      <c r="C188" s="662"/>
      <c r="D188" s="662"/>
      <c r="E188" s="662"/>
    </row>
    <row r="189" spans="1:5" ht="16.2" customHeight="1" x14ac:dyDescent="0.25">
      <c r="A189" s="164" t="s">
        <v>634</v>
      </c>
      <c r="B189" s="659"/>
      <c r="C189" s="659"/>
      <c r="D189" s="659"/>
      <c r="E189" s="659"/>
    </row>
    <row r="190" spans="1:5" ht="16.2" customHeight="1" x14ac:dyDescent="0.25">
      <c r="A190" s="646" t="s">
        <v>638</v>
      </c>
      <c r="B190" s="663"/>
      <c r="C190" s="663"/>
      <c r="D190" s="663"/>
      <c r="E190" s="663"/>
    </row>
    <row r="191" spans="1:5" ht="16.2" customHeight="1" x14ac:dyDescent="0.25">
      <c r="A191" s="643" t="s">
        <v>622</v>
      </c>
      <c r="B191" s="648">
        <v>0</v>
      </c>
      <c r="C191" s="875">
        <v>0</v>
      </c>
      <c r="D191" s="875">
        <v>0</v>
      </c>
      <c r="E191" s="648">
        <v>0</v>
      </c>
    </row>
    <row r="192" spans="1:5" ht="16.2" customHeight="1" x14ac:dyDescent="0.25">
      <c r="A192" s="643" t="s">
        <v>623</v>
      </c>
      <c r="B192" s="649">
        <v>0</v>
      </c>
      <c r="C192" s="649">
        <v>0</v>
      </c>
      <c r="D192" s="649">
        <v>0</v>
      </c>
      <c r="E192" s="649">
        <v>0</v>
      </c>
    </row>
    <row r="193" spans="1:5" ht="16.2" customHeight="1" x14ac:dyDescent="0.25">
      <c r="A193" s="643" t="s">
        <v>624</v>
      </c>
      <c r="B193" s="649">
        <v>0</v>
      </c>
      <c r="C193" s="649">
        <v>0</v>
      </c>
      <c r="D193" s="649">
        <v>0</v>
      </c>
      <c r="E193" s="649">
        <v>0</v>
      </c>
    </row>
    <row r="194" spans="1:5" s="140" customFormat="1" ht="16.2" customHeight="1" x14ac:dyDescent="0.25">
      <c r="A194" s="164" t="s">
        <v>181</v>
      </c>
      <c r="B194" s="865">
        <v>0</v>
      </c>
      <c r="C194" s="865">
        <v>0</v>
      </c>
      <c r="D194" s="865">
        <v>0</v>
      </c>
      <c r="E194" s="872">
        <v>0</v>
      </c>
    </row>
    <row r="195" spans="1:5" ht="16.2" customHeight="1" x14ac:dyDescent="0.25">
      <c r="A195" s="643" t="s">
        <v>182</v>
      </c>
      <c r="B195" s="649">
        <v>0</v>
      </c>
      <c r="C195" s="649">
        <v>0</v>
      </c>
      <c r="D195" s="649">
        <v>0</v>
      </c>
      <c r="E195" s="649">
        <v>0</v>
      </c>
    </row>
    <row r="196" spans="1:5" ht="16.2" customHeight="1" x14ac:dyDescent="0.25">
      <c r="A196" s="643" t="s">
        <v>183</v>
      </c>
      <c r="B196" s="649">
        <v>1090237</v>
      </c>
      <c r="C196" s="649">
        <v>1090237</v>
      </c>
      <c r="D196" s="649">
        <v>1090237</v>
      </c>
      <c r="E196" s="649">
        <v>0</v>
      </c>
    </row>
    <row r="197" spans="1:5" ht="16.2" customHeight="1" x14ac:dyDescent="0.25">
      <c r="A197" s="643" t="s">
        <v>184</v>
      </c>
      <c r="B197" s="649">
        <v>0</v>
      </c>
      <c r="C197" s="649">
        <v>0</v>
      </c>
      <c r="D197" s="649">
        <v>0</v>
      </c>
      <c r="E197" s="649">
        <v>0</v>
      </c>
    </row>
    <row r="198" spans="1:5" s="140" customFormat="1" ht="16.2" customHeight="1" x14ac:dyDescent="0.25">
      <c r="A198" s="164" t="s">
        <v>625</v>
      </c>
      <c r="B198" s="865">
        <v>1090237</v>
      </c>
      <c r="C198" s="865">
        <v>1090237</v>
      </c>
      <c r="D198" s="865">
        <v>1090237</v>
      </c>
      <c r="E198" s="872">
        <v>0</v>
      </c>
    </row>
    <row r="199" spans="1:5" ht="16.2" customHeight="1" x14ac:dyDescent="0.25">
      <c r="A199" s="643" t="s">
        <v>186</v>
      </c>
      <c r="B199" s="649">
        <v>0</v>
      </c>
      <c r="C199" s="649">
        <v>0</v>
      </c>
      <c r="D199" s="649">
        <v>0</v>
      </c>
      <c r="E199" s="649">
        <v>0</v>
      </c>
    </row>
    <row r="200" spans="1:5" ht="16.2" customHeight="1" x14ac:dyDescent="0.25">
      <c r="A200" s="643" t="s">
        <v>187</v>
      </c>
      <c r="B200" s="649">
        <v>0</v>
      </c>
      <c r="C200" s="649">
        <v>0</v>
      </c>
      <c r="D200" s="649">
        <v>0</v>
      </c>
      <c r="E200" s="649">
        <v>0</v>
      </c>
    </row>
    <row r="201" spans="1:5" ht="16.2" customHeight="1" x14ac:dyDescent="0.25">
      <c r="A201" s="643" t="s">
        <v>188</v>
      </c>
      <c r="B201" s="649">
        <v>0</v>
      </c>
      <c r="C201" s="649">
        <v>0</v>
      </c>
      <c r="D201" s="649">
        <v>0</v>
      </c>
      <c r="E201" s="649">
        <v>0</v>
      </c>
    </row>
    <row r="202" spans="1:5" ht="16.2" customHeight="1" x14ac:dyDescent="0.25">
      <c r="A202" s="643" t="s">
        <v>189</v>
      </c>
      <c r="B202" s="649">
        <v>0</v>
      </c>
      <c r="C202" s="649">
        <v>0</v>
      </c>
      <c r="D202" s="649">
        <v>0</v>
      </c>
      <c r="E202" s="649">
        <v>0</v>
      </c>
    </row>
    <row r="203" spans="1:5" s="140" customFormat="1" ht="16.2" customHeight="1" x14ac:dyDescent="0.25">
      <c r="A203" s="164" t="s">
        <v>190</v>
      </c>
      <c r="B203" s="869">
        <v>0</v>
      </c>
      <c r="C203" s="869">
        <v>0</v>
      </c>
      <c r="D203" s="869">
        <v>0</v>
      </c>
      <c r="E203" s="872">
        <v>0</v>
      </c>
    </row>
    <row r="204" spans="1:5" ht="16.2" customHeight="1" x14ac:dyDescent="0.25">
      <c r="A204" s="643" t="s">
        <v>191</v>
      </c>
      <c r="B204" s="649">
        <v>0</v>
      </c>
      <c r="C204" s="649">
        <v>0</v>
      </c>
      <c r="D204" s="649">
        <v>722837</v>
      </c>
      <c r="E204" s="649">
        <v>722837</v>
      </c>
    </row>
    <row r="205" spans="1:5" ht="16.2" customHeight="1" x14ac:dyDescent="0.25">
      <c r="A205" s="643" t="s">
        <v>192</v>
      </c>
      <c r="B205" s="649">
        <v>0</v>
      </c>
      <c r="C205" s="649">
        <v>0</v>
      </c>
      <c r="D205" s="649">
        <v>0</v>
      </c>
      <c r="E205" s="649">
        <v>0</v>
      </c>
    </row>
    <row r="206" spans="1:5" ht="16.2" customHeight="1" x14ac:dyDescent="0.25">
      <c r="A206" s="643" t="s">
        <v>193</v>
      </c>
      <c r="B206" s="649">
        <v>0</v>
      </c>
      <c r="C206" s="649">
        <v>0</v>
      </c>
      <c r="D206" s="649">
        <v>300000</v>
      </c>
      <c r="E206" s="649">
        <v>300000</v>
      </c>
    </row>
    <row r="207" spans="1:5" s="140" customFormat="1" ht="16.2" customHeight="1" x14ac:dyDescent="0.25">
      <c r="A207" s="164" t="s">
        <v>626</v>
      </c>
      <c r="B207" s="869">
        <v>0</v>
      </c>
      <c r="C207" s="869">
        <v>0</v>
      </c>
      <c r="D207" s="869">
        <v>1022837</v>
      </c>
      <c r="E207" s="872">
        <v>1022837</v>
      </c>
    </row>
    <row r="208" spans="1:5" s="140" customFormat="1" ht="16.2" customHeight="1" x14ac:dyDescent="0.25">
      <c r="A208" s="646" t="s">
        <v>271</v>
      </c>
      <c r="B208" s="865">
        <v>1090237</v>
      </c>
      <c r="C208" s="865">
        <v>1090237</v>
      </c>
      <c r="D208" s="865">
        <v>2113074</v>
      </c>
      <c r="E208" s="872">
        <v>1022837</v>
      </c>
    </row>
    <row r="209" spans="1:5" s="140" customFormat="1" ht="16.2" customHeight="1" x14ac:dyDescent="0.25">
      <c r="A209" s="164"/>
      <c r="B209" s="662"/>
      <c r="C209" s="662"/>
      <c r="D209" s="662"/>
      <c r="E209" s="662"/>
    </row>
    <row r="210" spans="1:5" ht="16.2" customHeight="1" x14ac:dyDescent="0.25">
      <c r="A210" s="164" t="s">
        <v>634</v>
      </c>
      <c r="B210" s="659"/>
      <c r="C210" s="659"/>
      <c r="D210" s="659"/>
      <c r="E210" s="659"/>
    </row>
    <row r="211" spans="1:5" ht="16.2" customHeight="1" x14ac:dyDescent="0.25">
      <c r="A211" s="164" t="s">
        <v>639</v>
      </c>
      <c r="B211" s="659"/>
      <c r="C211" s="659"/>
      <c r="D211" s="659"/>
      <c r="E211" s="659"/>
    </row>
    <row r="212" spans="1:5" ht="16.2" customHeight="1" x14ac:dyDescent="0.25">
      <c r="A212" s="646"/>
      <c r="B212" s="663"/>
      <c r="C212" s="663"/>
      <c r="D212" s="663"/>
      <c r="E212" s="663"/>
    </row>
    <row r="213" spans="1:5" ht="16.2" customHeight="1" x14ac:dyDescent="0.25">
      <c r="A213" s="643" t="s">
        <v>622</v>
      </c>
      <c r="B213" s="648">
        <v>0</v>
      </c>
      <c r="C213" s="648">
        <v>0</v>
      </c>
      <c r="D213" s="648">
        <v>0</v>
      </c>
      <c r="E213" s="648">
        <v>0</v>
      </c>
    </row>
    <row r="214" spans="1:5" ht="16.2" customHeight="1" x14ac:dyDescent="0.25">
      <c r="A214" s="643" t="s">
        <v>623</v>
      </c>
      <c r="B214" s="649">
        <v>0</v>
      </c>
      <c r="C214" s="649">
        <v>0</v>
      </c>
      <c r="D214" s="649">
        <v>0</v>
      </c>
      <c r="E214" s="649">
        <v>0</v>
      </c>
    </row>
    <row r="215" spans="1:5" ht="16.2" customHeight="1" x14ac:dyDescent="0.25">
      <c r="A215" s="643" t="s">
        <v>624</v>
      </c>
      <c r="B215" s="649">
        <v>0</v>
      </c>
      <c r="C215" s="649">
        <v>0</v>
      </c>
      <c r="D215" s="649">
        <v>0</v>
      </c>
      <c r="E215" s="649">
        <v>0</v>
      </c>
    </row>
    <row r="216" spans="1:5" s="140" customFormat="1" ht="16.2" customHeight="1" x14ac:dyDescent="0.25">
      <c r="A216" s="164" t="s">
        <v>181</v>
      </c>
      <c r="B216" s="865">
        <v>0</v>
      </c>
      <c r="C216" s="865">
        <v>0</v>
      </c>
      <c r="D216" s="865">
        <v>0</v>
      </c>
      <c r="E216" s="872">
        <v>0</v>
      </c>
    </row>
    <row r="217" spans="1:5" ht="16.2" customHeight="1" x14ac:dyDescent="0.25">
      <c r="A217" s="643" t="s">
        <v>182</v>
      </c>
      <c r="B217" s="649">
        <v>0</v>
      </c>
      <c r="C217" s="649">
        <v>0</v>
      </c>
      <c r="D217" s="649">
        <v>0</v>
      </c>
      <c r="E217" s="649">
        <v>0</v>
      </c>
    </row>
    <row r="218" spans="1:5" ht="16.2" customHeight="1" x14ac:dyDescent="0.25">
      <c r="A218" s="643" t="s">
        <v>183</v>
      </c>
      <c r="B218" s="649">
        <v>0</v>
      </c>
      <c r="C218" s="649">
        <v>0</v>
      </c>
      <c r="D218" s="649">
        <v>0</v>
      </c>
      <c r="E218" s="649">
        <v>0</v>
      </c>
    </row>
    <row r="219" spans="1:5" ht="16.2" customHeight="1" x14ac:dyDescent="0.25">
      <c r="A219" s="643" t="s">
        <v>184</v>
      </c>
      <c r="B219" s="649">
        <v>0</v>
      </c>
      <c r="C219" s="649">
        <v>0</v>
      </c>
      <c r="D219" s="649">
        <v>0</v>
      </c>
      <c r="E219" s="649">
        <v>0</v>
      </c>
    </row>
    <row r="220" spans="1:5" s="140" customFormat="1" ht="16.2" customHeight="1" x14ac:dyDescent="0.25">
      <c r="A220" s="164" t="s">
        <v>625</v>
      </c>
      <c r="B220" s="865">
        <v>0</v>
      </c>
      <c r="C220" s="865">
        <v>0</v>
      </c>
      <c r="D220" s="865">
        <v>0</v>
      </c>
      <c r="E220" s="872">
        <v>0</v>
      </c>
    </row>
    <row r="221" spans="1:5" ht="16.2" customHeight="1" x14ac:dyDescent="0.25">
      <c r="A221" s="643" t="s">
        <v>186</v>
      </c>
      <c r="B221" s="649">
        <v>0</v>
      </c>
      <c r="C221" s="649">
        <v>0</v>
      </c>
      <c r="D221" s="649">
        <v>0</v>
      </c>
      <c r="E221" s="649">
        <v>0</v>
      </c>
    </row>
    <row r="222" spans="1:5" ht="16.2" customHeight="1" x14ac:dyDescent="0.25">
      <c r="A222" s="643" t="s">
        <v>187</v>
      </c>
      <c r="B222" s="649">
        <v>0</v>
      </c>
      <c r="C222" s="649">
        <v>0</v>
      </c>
      <c r="D222" s="649">
        <v>0</v>
      </c>
      <c r="E222" s="649">
        <v>0</v>
      </c>
    </row>
    <row r="223" spans="1:5" ht="16.2" customHeight="1" x14ac:dyDescent="0.25">
      <c r="A223" s="643" t="s">
        <v>188</v>
      </c>
      <c r="B223" s="649">
        <v>0</v>
      </c>
      <c r="C223" s="649">
        <v>0</v>
      </c>
      <c r="D223" s="649">
        <v>0</v>
      </c>
      <c r="E223" s="649">
        <v>0</v>
      </c>
    </row>
    <row r="224" spans="1:5" ht="16.2" customHeight="1" x14ac:dyDescent="0.25">
      <c r="A224" s="643" t="s">
        <v>189</v>
      </c>
      <c r="B224" s="649">
        <v>381725</v>
      </c>
      <c r="C224" s="649">
        <v>264517</v>
      </c>
      <c r="D224" s="649">
        <v>375554</v>
      </c>
      <c r="E224" s="649">
        <v>111037</v>
      </c>
    </row>
    <row r="225" spans="1:5" s="140" customFormat="1" ht="16.2" customHeight="1" x14ac:dyDescent="0.25">
      <c r="A225" s="164" t="s">
        <v>190</v>
      </c>
      <c r="B225" s="869">
        <v>381725</v>
      </c>
      <c r="C225" s="869">
        <v>264517</v>
      </c>
      <c r="D225" s="869">
        <v>375554</v>
      </c>
      <c r="E225" s="872">
        <v>111037</v>
      </c>
    </row>
    <row r="226" spans="1:5" ht="16.2" customHeight="1" x14ac:dyDescent="0.25">
      <c r="A226" s="643" t="s">
        <v>191</v>
      </c>
      <c r="B226" s="649">
        <v>0</v>
      </c>
      <c r="C226" s="649">
        <v>0</v>
      </c>
      <c r="D226" s="649">
        <v>0</v>
      </c>
      <c r="E226" s="649">
        <v>0</v>
      </c>
    </row>
    <row r="227" spans="1:5" ht="16.2" customHeight="1" x14ac:dyDescent="0.25">
      <c r="A227" s="643" t="s">
        <v>192</v>
      </c>
      <c r="B227" s="649">
        <v>0</v>
      </c>
      <c r="C227" s="649">
        <v>0</v>
      </c>
      <c r="D227" s="649">
        <v>0</v>
      </c>
      <c r="E227" s="649">
        <v>0</v>
      </c>
    </row>
    <row r="228" spans="1:5" ht="16.2" customHeight="1" x14ac:dyDescent="0.25">
      <c r="A228" s="643" t="s">
        <v>193</v>
      </c>
      <c r="B228" s="649">
        <v>0</v>
      </c>
      <c r="C228" s="649">
        <v>0</v>
      </c>
      <c r="D228" s="649">
        <v>0</v>
      </c>
      <c r="E228" s="649">
        <v>0</v>
      </c>
    </row>
    <row r="229" spans="1:5" s="140" customFormat="1" ht="16.2" customHeight="1" x14ac:dyDescent="0.25">
      <c r="A229" s="164" t="s">
        <v>626</v>
      </c>
      <c r="B229" s="869">
        <v>0</v>
      </c>
      <c r="C229" s="869">
        <v>0</v>
      </c>
      <c r="D229" s="869">
        <v>0</v>
      </c>
      <c r="E229" s="872">
        <v>0</v>
      </c>
    </row>
    <row r="230" spans="1:5" s="140" customFormat="1" ht="16.2" customHeight="1" x14ac:dyDescent="0.25">
      <c r="A230" s="646" t="s">
        <v>271</v>
      </c>
      <c r="B230" s="865">
        <v>381725</v>
      </c>
      <c r="C230" s="654">
        <v>264517</v>
      </c>
      <c r="D230" s="654">
        <v>375554</v>
      </c>
      <c r="E230" s="872">
        <v>111037</v>
      </c>
    </row>
    <row r="231" spans="1:5" s="140" customFormat="1" ht="16.2" customHeight="1" x14ac:dyDescent="0.25">
      <c r="A231" s="164"/>
      <c r="B231" s="662"/>
      <c r="C231" s="662"/>
      <c r="D231" s="662"/>
      <c r="E231" s="662"/>
    </row>
    <row r="232" spans="1:5" s="140" customFormat="1" ht="16.2" customHeight="1" x14ac:dyDescent="0.25">
      <c r="A232" s="164"/>
      <c r="B232" s="662"/>
      <c r="C232" s="662"/>
      <c r="D232" s="662"/>
      <c r="E232" s="662"/>
    </row>
    <row r="233" spans="1:5" ht="16.2" customHeight="1" x14ac:dyDescent="0.25">
      <c r="A233" s="665" t="s">
        <v>640</v>
      </c>
      <c r="B233" s="663"/>
      <c r="C233" s="663"/>
      <c r="D233" s="663"/>
      <c r="E233" s="663"/>
    </row>
    <row r="234" spans="1:5" ht="16.2" customHeight="1" x14ac:dyDescent="0.25">
      <c r="A234" s="643" t="s">
        <v>622</v>
      </c>
      <c r="B234" s="664">
        <v>4462524</v>
      </c>
      <c r="C234" s="664">
        <v>3902193</v>
      </c>
      <c r="D234" s="664">
        <v>3683188</v>
      </c>
      <c r="E234" s="648">
        <v>-219005</v>
      </c>
    </row>
    <row r="235" spans="1:5" ht="16.2" customHeight="1" x14ac:dyDescent="0.25">
      <c r="A235" s="643" t="s">
        <v>623</v>
      </c>
      <c r="B235" s="874">
        <v>0</v>
      </c>
      <c r="C235" s="874">
        <v>0</v>
      </c>
      <c r="D235" s="874">
        <v>0</v>
      </c>
      <c r="E235" s="649">
        <v>0</v>
      </c>
    </row>
    <row r="236" spans="1:5" ht="16.2" customHeight="1" x14ac:dyDescent="0.25">
      <c r="A236" s="643" t="s">
        <v>624</v>
      </c>
      <c r="B236" s="874">
        <v>1660705</v>
      </c>
      <c r="C236" s="874">
        <v>1719323</v>
      </c>
      <c r="D236" s="874">
        <v>1591889</v>
      </c>
      <c r="E236" s="649">
        <v>-127434</v>
      </c>
    </row>
    <row r="237" spans="1:5" s="140" customFormat="1" ht="16.2" customHeight="1" x14ac:dyDescent="0.25">
      <c r="A237" s="164" t="s">
        <v>181</v>
      </c>
      <c r="B237" s="865">
        <v>6123229</v>
      </c>
      <c r="C237" s="865">
        <v>5621516</v>
      </c>
      <c r="D237" s="865">
        <v>5275077</v>
      </c>
      <c r="E237" s="872">
        <v>-346439</v>
      </c>
    </row>
    <row r="238" spans="1:5" ht="16.2" customHeight="1" x14ac:dyDescent="0.25">
      <c r="A238" s="643" t="s">
        <v>182</v>
      </c>
      <c r="B238" s="874">
        <v>227360</v>
      </c>
      <c r="C238" s="874">
        <v>350000</v>
      </c>
      <c r="D238" s="874">
        <v>450000</v>
      </c>
      <c r="E238" s="649">
        <v>100000</v>
      </c>
    </row>
    <row r="239" spans="1:5" ht="16.2" customHeight="1" x14ac:dyDescent="0.25">
      <c r="A239" s="643" t="s">
        <v>183</v>
      </c>
      <c r="B239" s="874">
        <v>2357669</v>
      </c>
      <c r="C239" s="874">
        <v>1789826</v>
      </c>
      <c r="D239" s="874">
        <v>3531735</v>
      </c>
      <c r="E239" s="649">
        <v>1741909</v>
      </c>
    </row>
    <row r="240" spans="1:5" ht="16.2" customHeight="1" x14ac:dyDescent="0.25">
      <c r="A240" s="643" t="s">
        <v>184</v>
      </c>
      <c r="B240" s="874">
        <v>146521</v>
      </c>
      <c r="C240" s="874">
        <v>200000</v>
      </c>
      <c r="D240" s="874">
        <v>245000</v>
      </c>
      <c r="E240" s="649">
        <v>45000</v>
      </c>
    </row>
    <row r="241" spans="1:5" s="140" customFormat="1" ht="16.2" customHeight="1" x14ac:dyDescent="0.25">
      <c r="A241" s="164" t="s">
        <v>625</v>
      </c>
      <c r="B241" s="865">
        <v>2731550</v>
      </c>
      <c r="C241" s="865">
        <v>2339826</v>
      </c>
      <c r="D241" s="865">
        <v>4226735</v>
      </c>
      <c r="E241" s="865">
        <v>1886909</v>
      </c>
    </row>
    <row r="242" spans="1:5" ht="16.2" customHeight="1" x14ac:dyDescent="0.25">
      <c r="A242" s="643" t="s">
        <v>186</v>
      </c>
      <c r="B242" s="874">
        <v>383505</v>
      </c>
      <c r="C242" s="874">
        <v>400000</v>
      </c>
      <c r="D242" s="874">
        <v>250000</v>
      </c>
      <c r="E242" s="649">
        <v>-150000</v>
      </c>
    </row>
    <row r="243" spans="1:5" ht="16.2" customHeight="1" x14ac:dyDescent="0.25">
      <c r="A243" s="643" t="s">
        <v>187</v>
      </c>
      <c r="B243" s="874">
        <v>1557364</v>
      </c>
      <c r="C243" s="874">
        <v>1203468</v>
      </c>
      <c r="D243" s="874">
        <v>3401585</v>
      </c>
      <c r="E243" s="649">
        <v>2198117</v>
      </c>
    </row>
    <row r="244" spans="1:5" ht="16.2" customHeight="1" x14ac:dyDescent="0.25">
      <c r="A244" s="643" t="s">
        <v>188</v>
      </c>
      <c r="B244" s="874">
        <v>0</v>
      </c>
      <c r="C244" s="874">
        <v>0</v>
      </c>
      <c r="D244" s="874">
        <v>0</v>
      </c>
      <c r="E244" s="649">
        <v>0</v>
      </c>
    </row>
    <row r="245" spans="1:5" ht="16.2" customHeight="1" x14ac:dyDescent="0.25">
      <c r="A245" s="643" t="s">
        <v>189</v>
      </c>
      <c r="B245" s="874">
        <v>381725</v>
      </c>
      <c r="C245" s="874">
        <v>264517</v>
      </c>
      <c r="D245" s="874">
        <v>375554</v>
      </c>
      <c r="E245" s="649">
        <v>111037</v>
      </c>
    </row>
    <row r="246" spans="1:5" s="140" customFormat="1" ht="16.2" customHeight="1" x14ac:dyDescent="0.25">
      <c r="A246" s="164" t="s">
        <v>190</v>
      </c>
      <c r="B246" s="869">
        <v>2322594</v>
      </c>
      <c r="C246" s="869">
        <v>1867985</v>
      </c>
      <c r="D246" s="869">
        <v>4027139</v>
      </c>
      <c r="E246" s="872">
        <v>2159154</v>
      </c>
    </row>
    <row r="247" spans="1:5" ht="16.2" customHeight="1" x14ac:dyDescent="0.25">
      <c r="A247" s="643" t="s">
        <v>191</v>
      </c>
      <c r="B247" s="874">
        <v>0</v>
      </c>
      <c r="C247" s="874">
        <v>0</v>
      </c>
      <c r="D247" s="874">
        <v>722837</v>
      </c>
      <c r="E247" s="649">
        <v>722837</v>
      </c>
    </row>
    <row r="248" spans="1:5" ht="16.2" customHeight="1" x14ac:dyDescent="0.25">
      <c r="A248" s="643" t="s">
        <v>192</v>
      </c>
      <c r="B248" s="874">
        <v>0</v>
      </c>
      <c r="C248" s="874">
        <v>0</v>
      </c>
      <c r="D248" s="874">
        <v>0</v>
      </c>
      <c r="E248" s="649">
        <v>0</v>
      </c>
    </row>
    <row r="249" spans="1:5" ht="16.2" customHeight="1" x14ac:dyDescent="0.25">
      <c r="A249" s="643" t="s">
        <v>193</v>
      </c>
      <c r="B249" s="874">
        <v>0</v>
      </c>
      <c r="C249" s="874">
        <v>0</v>
      </c>
      <c r="D249" s="874">
        <v>300000</v>
      </c>
      <c r="E249" s="649">
        <v>300000</v>
      </c>
    </row>
    <row r="250" spans="1:5" s="140" customFormat="1" ht="16.2" customHeight="1" x14ac:dyDescent="0.25">
      <c r="A250" s="164" t="s">
        <v>626</v>
      </c>
      <c r="B250" s="869">
        <v>0</v>
      </c>
      <c r="C250" s="869">
        <v>0</v>
      </c>
      <c r="D250" s="869">
        <v>1022837</v>
      </c>
      <c r="E250" s="872">
        <v>1022837</v>
      </c>
    </row>
    <row r="251" spans="1:5" s="140" customFormat="1" ht="16.2" customHeight="1" x14ac:dyDescent="0.25">
      <c r="A251" s="164" t="s">
        <v>636</v>
      </c>
      <c r="B251" s="876">
        <v>0</v>
      </c>
      <c r="C251" s="876">
        <v>0</v>
      </c>
      <c r="D251" s="876">
        <v>0</v>
      </c>
      <c r="E251" s="872">
        <v>0</v>
      </c>
    </row>
    <row r="252" spans="1:5" s="140" customFormat="1" ht="16.2" customHeight="1" x14ac:dyDescent="0.25">
      <c r="A252" s="646" t="s">
        <v>271</v>
      </c>
      <c r="B252" s="865">
        <v>11177373</v>
      </c>
      <c r="C252" s="865">
        <v>9829327</v>
      </c>
      <c r="D252" s="865">
        <v>14551788</v>
      </c>
      <c r="E252" s="650">
        <v>4722461</v>
      </c>
    </row>
    <row r="253" spans="1:5" s="140" customFormat="1" ht="16.2" customHeight="1" x14ac:dyDescent="0.25">
      <c r="A253" s="164"/>
      <c r="B253" s="658"/>
      <c r="C253" s="658"/>
      <c r="D253" s="658"/>
      <c r="E253" s="658"/>
    </row>
    <row r="254" spans="1:5" ht="16.2" customHeight="1" x14ac:dyDescent="0.25">
      <c r="A254" s="164"/>
      <c r="B254" s="659"/>
      <c r="C254" s="659"/>
      <c r="D254" s="659"/>
      <c r="E254" s="659"/>
    </row>
    <row r="255" spans="1:5" ht="16.2" customHeight="1" x14ac:dyDescent="0.25">
      <c r="A255" s="164" t="s">
        <v>641</v>
      </c>
      <c r="B255" s="659"/>
      <c r="C255" s="659"/>
      <c r="D255" s="659"/>
      <c r="E255" s="659"/>
    </row>
    <row r="256" spans="1:5" ht="16.2" customHeight="1" x14ac:dyDescent="0.25">
      <c r="A256" s="641"/>
      <c r="B256" s="666"/>
      <c r="C256" s="666"/>
      <c r="D256" s="666"/>
      <c r="E256" s="666"/>
    </row>
    <row r="257" spans="1:5" ht="16.2" customHeight="1" x14ac:dyDescent="0.25">
      <c r="A257" s="643" t="s">
        <v>622</v>
      </c>
      <c r="B257" s="653">
        <v>14387884.08</v>
      </c>
      <c r="C257" s="878">
        <v>15348895</v>
      </c>
      <c r="D257" s="653">
        <v>13847907.780000001</v>
      </c>
      <c r="E257" s="648">
        <v>-1500987.2199999988</v>
      </c>
    </row>
    <row r="258" spans="1:5" ht="16.2" customHeight="1" x14ac:dyDescent="0.25">
      <c r="A258" s="643" t="s">
        <v>623</v>
      </c>
      <c r="B258" s="877">
        <v>0</v>
      </c>
      <c r="C258" s="877">
        <v>0</v>
      </c>
      <c r="D258" s="877">
        <v>0</v>
      </c>
      <c r="E258" s="649">
        <v>0</v>
      </c>
    </row>
    <row r="259" spans="1:5" ht="16.2" customHeight="1" x14ac:dyDescent="0.25">
      <c r="A259" s="643" t="s">
        <v>624</v>
      </c>
      <c r="B259" s="877">
        <v>5042777.6400000006</v>
      </c>
      <c r="C259" s="879">
        <v>5928584</v>
      </c>
      <c r="D259" s="877">
        <v>5190892.7</v>
      </c>
      <c r="E259" s="649">
        <v>-737691.29999999981</v>
      </c>
    </row>
    <row r="260" spans="1:5" ht="16.2" customHeight="1" x14ac:dyDescent="0.25">
      <c r="A260" s="164" t="s">
        <v>181</v>
      </c>
      <c r="B260" s="865">
        <v>19430661.719999999</v>
      </c>
      <c r="C260" s="865">
        <v>21277479</v>
      </c>
      <c r="D260" s="865">
        <v>19038800.48</v>
      </c>
      <c r="E260" s="865">
        <v>-2238678.5199999986</v>
      </c>
    </row>
    <row r="261" spans="1:5" ht="16.2" customHeight="1" x14ac:dyDescent="0.25">
      <c r="A261" s="643" t="s">
        <v>182</v>
      </c>
      <c r="B261" s="877">
        <v>392950.55</v>
      </c>
      <c r="C261" s="877">
        <v>505000</v>
      </c>
      <c r="D261" s="877">
        <v>605000</v>
      </c>
      <c r="E261" s="649">
        <v>100000</v>
      </c>
    </row>
    <row r="262" spans="1:5" ht="16.2" customHeight="1" x14ac:dyDescent="0.25">
      <c r="A262" s="643" t="s">
        <v>183</v>
      </c>
      <c r="B262" s="877">
        <v>3090826.98</v>
      </c>
      <c r="C262" s="877">
        <v>1815326</v>
      </c>
      <c r="D262" s="877">
        <v>3557235</v>
      </c>
      <c r="E262" s="649">
        <v>1741909</v>
      </c>
    </row>
    <row r="263" spans="1:5" ht="16.2" customHeight="1" x14ac:dyDescent="0.25">
      <c r="A263" s="643" t="s">
        <v>184</v>
      </c>
      <c r="B263" s="877">
        <v>213631.1</v>
      </c>
      <c r="C263" s="877">
        <v>280000</v>
      </c>
      <c r="D263" s="877">
        <v>325000</v>
      </c>
      <c r="E263" s="649">
        <v>45000</v>
      </c>
    </row>
    <row r="264" spans="1:5" ht="16.2" customHeight="1" x14ac:dyDescent="0.25">
      <c r="A264" s="164" t="s">
        <v>625</v>
      </c>
      <c r="B264" s="865">
        <v>3697408.63</v>
      </c>
      <c r="C264" s="865">
        <v>2600326</v>
      </c>
      <c r="D264" s="865">
        <v>4487235</v>
      </c>
      <c r="E264" s="865">
        <v>1886909</v>
      </c>
    </row>
    <row r="265" spans="1:5" ht="16.2" customHeight="1" x14ac:dyDescent="0.25">
      <c r="A265" s="643" t="s">
        <v>186</v>
      </c>
      <c r="B265" s="877">
        <v>710480.66999999993</v>
      </c>
      <c r="C265" s="877">
        <v>1250000</v>
      </c>
      <c r="D265" s="877">
        <v>750000</v>
      </c>
      <c r="E265" s="649">
        <v>-500000</v>
      </c>
    </row>
    <row r="266" spans="1:5" ht="16.2" customHeight="1" x14ac:dyDescent="0.25">
      <c r="A266" s="643" t="s">
        <v>187</v>
      </c>
      <c r="B266" s="877">
        <v>1557364</v>
      </c>
      <c r="C266" s="877">
        <v>1203468</v>
      </c>
      <c r="D266" s="877">
        <v>3401585</v>
      </c>
      <c r="E266" s="649">
        <v>2198117</v>
      </c>
    </row>
    <row r="267" spans="1:5" ht="16.2" customHeight="1" x14ac:dyDescent="0.25">
      <c r="A267" s="643" t="s">
        <v>188</v>
      </c>
      <c r="B267" s="877">
        <v>0</v>
      </c>
      <c r="C267" s="877">
        <v>0</v>
      </c>
      <c r="D267" s="877">
        <v>0</v>
      </c>
      <c r="E267" s="649">
        <v>0</v>
      </c>
    </row>
    <row r="268" spans="1:5" ht="16.2" customHeight="1" x14ac:dyDescent="0.25">
      <c r="A268" s="643" t="s">
        <v>189</v>
      </c>
      <c r="B268" s="877">
        <v>381725</v>
      </c>
      <c r="C268" s="877">
        <v>264517</v>
      </c>
      <c r="D268" s="877">
        <v>375554</v>
      </c>
      <c r="E268" s="649">
        <v>111037</v>
      </c>
    </row>
    <row r="269" spans="1:5" ht="16.2" customHeight="1" x14ac:dyDescent="0.25">
      <c r="A269" s="164" t="s">
        <v>190</v>
      </c>
      <c r="B269" s="869">
        <v>2649569.67</v>
      </c>
      <c r="C269" s="869">
        <v>2717985</v>
      </c>
      <c r="D269" s="869">
        <v>4527139</v>
      </c>
      <c r="E269" s="872">
        <v>1809154</v>
      </c>
    </row>
    <row r="270" spans="1:5" ht="16.2" customHeight="1" x14ac:dyDescent="0.25">
      <c r="A270" s="643" t="s">
        <v>191</v>
      </c>
      <c r="B270" s="877">
        <v>0</v>
      </c>
      <c r="C270" s="877">
        <v>0</v>
      </c>
      <c r="D270" s="877">
        <v>722837</v>
      </c>
      <c r="E270" s="649">
        <v>722837</v>
      </c>
    </row>
    <row r="271" spans="1:5" ht="16.2" customHeight="1" x14ac:dyDescent="0.25">
      <c r="A271" s="643" t="s">
        <v>192</v>
      </c>
      <c r="B271" s="877">
        <v>227414</v>
      </c>
      <c r="C271" s="877">
        <v>300000</v>
      </c>
      <c r="D271" s="877">
        <v>300000</v>
      </c>
      <c r="E271" s="649">
        <v>0</v>
      </c>
    </row>
    <row r="272" spans="1:5" ht="16.2" customHeight="1" x14ac:dyDescent="0.25">
      <c r="A272" s="643" t="s">
        <v>193</v>
      </c>
      <c r="B272" s="877">
        <v>0</v>
      </c>
      <c r="C272" s="877">
        <v>0</v>
      </c>
      <c r="D272" s="877">
        <v>300000</v>
      </c>
      <c r="E272" s="649">
        <v>300000</v>
      </c>
    </row>
    <row r="273" spans="1:5" ht="16.2" customHeight="1" x14ac:dyDescent="0.25">
      <c r="A273" s="164" t="s">
        <v>626</v>
      </c>
      <c r="B273" s="869">
        <v>227414</v>
      </c>
      <c r="C273" s="869">
        <v>300000</v>
      </c>
      <c r="D273" s="869">
        <v>1322837</v>
      </c>
      <c r="E273" s="872">
        <v>1022837</v>
      </c>
    </row>
    <row r="274" spans="1:5" ht="16.2" customHeight="1" x14ac:dyDescent="0.25">
      <c r="A274" s="164" t="s">
        <v>636</v>
      </c>
      <c r="B274" s="865">
        <v>0</v>
      </c>
      <c r="C274" s="865">
        <v>0</v>
      </c>
      <c r="D274" s="865">
        <v>0</v>
      </c>
      <c r="E274" s="872">
        <v>0</v>
      </c>
    </row>
    <row r="275" spans="1:5" ht="16.2" customHeight="1" x14ac:dyDescent="0.25">
      <c r="A275" s="164" t="s">
        <v>642</v>
      </c>
      <c r="B275" s="867">
        <v>26005054.019999996</v>
      </c>
      <c r="C275" s="867">
        <v>26895790</v>
      </c>
      <c r="D275" s="867">
        <v>29376011.48</v>
      </c>
      <c r="E275" s="867">
        <v>2480221.4800000014</v>
      </c>
    </row>
    <row r="276" spans="1:5" ht="16.2" customHeight="1" x14ac:dyDescent="0.25">
      <c r="A276" s="667"/>
      <c r="B276" s="668"/>
      <c r="C276" s="668"/>
      <c r="D276" s="668"/>
      <c r="E276" s="668"/>
    </row>
    <row r="277" spans="1:5" ht="16.2" customHeight="1" x14ac:dyDescent="0.25">
      <c r="A277" s="660" t="s">
        <v>442</v>
      </c>
      <c r="B277" s="669"/>
      <c r="C277" s="669"/>
      <c r="D277" s="669"/>
      <c r="E277" s="669"/>
    </row>
    <row r="278" spans="1:5" ht="16.2" customHeight="1" x14ac:dyDescent="0.25">
      <c r="A278" s="665"/>
      <c r="B278" s="670"/>
      <c r="C278" s="670"/>
      <c r="D278" s="670"/>
      <c r="E278" s="670"/>
    </row>
    <row r="279" spans="1:5" ht="16.2" customHeight="1" x14ac:dyDescent="0.25">
      <c r="A279" s="643" t="s">
        <v>622</v>
      </c>
      <c r="B279" s="648">
        <v>14387884.08</v>
      </c>
      <c r="C279" s="664">
        <v>15348895</v>
      </c>
      <c r="D279" s="664">
        <v>13847907.780000001</v>
      </c>
      <c r="E279" s="648">
        <v>-1500987.2199999988</v>
      </c>
    </row>
    <row r="280" spans="1:5" ht="16.2" customHeight="1" x14ac:dyDescent="0.25">
      <c r="A280" s="643" t="s">
        <v>623</v>
      </c>
      <c r="B280" s="649">
        <v>0</v>
      </c>
      <c r="C280" s="649">
        <v>0</v>
      </c>
      <c r="D280" s="649">
        <v>0</v>
      </c>
      <c r="E280" s="649">
        <v>0</v>
      </c>
    </row>
    <row r="281" spans="1:5" ht="16.2" customHeight="1" x14ac:dyDescent="0.25">
      <c r="A281" s="643" t="s">
        <v>624</v>
      </c>
      <c r="B281" s="649">
        <v>5042777.6400000006</v>
      </c>
      <c r="C281" s="649">
        <v>5928584</v>
      </c>
      <c r="D281" s="649">
        <v>5190892.7</v>
      </c>
      <c r="E281" s="649">
        <v>-737691.29999999981</v>
      </c>
    </row>
    <row r="282" spans="1:5" ht="16.2" customHeight="1" x14ac:dyDescent="0.25">
      <c r="A282" s="164" t="s">
        <v>181</v>
      </c>
      <c r="B282" s="865">
        <v>19430661.719999999</v>
      </c>
      <c r="C282" s="865">
        <v>21277479</v>
      </c>
      <c r="D282" s="865">
        <v>19038800.48</v>
      </c>
      <c r="E282" s="865">
        <v>-2238678.5199999986</v>
      </c>
    </row>
    <row r="283" spans="1:5" ht="16.2" customHeight="1" x14ac:dyDescent="0.25">
      <c r="A283" s="643" t="s">
        <v>182</v>
      </c>
      <c r="B283" s="649">
        <v>392950.55</v>
      </c>
      <c r="C283" s="649">
        <v>505000</v>
      </c>
      <c r="D283" s="649">
        <v>605000</v>
      </c>
      <c r="E283" s="649">
        <v>100000</v>
      </c>
    </row>
    <row r="284" spans="1:5" ht="16.2" customHeight="1" x14ac:dyDescent="0.25">
      <c r="A284" s="643" t="s">
        <v>183</v>
      </c>
      <c r="B284" s="649">
        <v>3090826.98</v>
      </c>
      <c r="C284" s="649">
        <v>1815326</v>
      </c>
      <c r="D284" s="649">
        <v>3557235</v>
      </c>
      <c r="E284" s="649">
        <v>1741909</v>
      </c>
    </row>
    <row r="285" spans="1:5" ht="16.2" customHeight="1" x14ac:dyDescent="0.25">
      <c r="A285" s="643" t="s">
        <v>184</v>
      </c>
      <c r="B285" s="649">
        <v>213631.1</v>
      </c>
      <c r="C285" s="649">
        <v>280000</v>
      </c>
      <c r="D285" s="649">
        <v>325000</v>
      </c>
      <c r="E285" s="649">
        <v>45000</v>
      </c>
    </row>
    <row r="286" spans="1:5" ht="16.2" customHeight="1" x14ac:dyDescent="0.25">
      <c r="A286" s="164" t="s">
        <v>625</v>
      </c>
      <c r="B286" s="865">
        <v>3697408.63</v>
      </c>
      <c r="C286" s="865">
        <v>2600326</v>
      </c>
      <c r="D286" s="865">
        <v>4487235</v>
      </c>
      <c r="E286" s="865">
        <v>1886909</v>
      </c>
    </row>
    <row r="287" spans="1:5" ht="16.2" customHeight="1" x14ac:dyDescent="0.25">
      <c r="A287" s="643" t="s">
        <v>186</v>
      </c>
      <c r="B287" s="649">
        <v>710480.66999999993</v>
      </c>
      <c r="C287" s="649">
        <v>1250000</v>
      </c>
      <c r="D287" s="649">
        <v>750000</v>
      </c>
      <c r="E287" s="649">
        <v>-500000</v>
      </c>
    </row>
    <row r="288" spans="1:5" ht="16.2" customHeight="1" x14ac:dyDescent="0.25">
      <c r="A288" s="643" t="s">
        <v>187</v>
      </c>
      <c r="B288" s="649">
        <v>1557364</v>
      </c>
      <c r="C288" s="649">
        <v>1203468</v>
      </c>
      <c r="D288" s="649">
        <v>3401585</v>
      </c>
      <c r="E288" s="649">
        <v>2198117</v>
      </c>
    </row>
    <row r="289" spans="1:5" ht="16.2" customHeight="1" x14ac:dyDescent="0.25">
      <c r="A289" s="643" t="s">
        <v>188</v>
      </c>
      <c r="B289" s="649">
        <v>0</v>
      </c>
      <c r="C289" s="649">
        <v>0</v>
      </c>
      <c r="D289" s="649">
        <v>0</v>
      </c>
      <c r="E289" s="649">
        <v>0</v>
      </c>
    </row>
    <row r="290" spans="1:5" ht="16.2" customHeight="1" x14ac:dyDescent="0.25">
      <c r="A290" s="643" t="s">
        <v>189</v>
      </c>
      <c r="B290" s="649">
        <v>381725</v>
      </c>
      <c r="C290" s="649">
        <v>264517</v>
      </c>
      <c r="D290" s="649">
        <v>375554</v>
      </c>
      <c r="E290" s="649">
        <v>111037</v>
      </c>
    </row>
    <row r="291" spans="1:5" ht="16.2" customHeight="1" x14ac:dyDescent="0.25">
      <c r="A291" s="164" t="s">
        <v>190</v>
      </c>
      <c r="B291" s="869">
        <v>2649569.67</v>
      </c>
      <c r="C291" s="869">
        <v>2717985</v>
      </c>
      <c r="D291" s="869">
        <v>4527139</v>
      </c>
      <c r="E291" s="872">
        <v>1809154</v>
      </c>
    </row>
    <row r="292" spans="1:5" ht="16.2" customHeight="1" x14ac:dyDescent="0.25">
      <c r="A292" s="643" t="s">
        <v>191</v>
      </c>
      <c r="B292" s="649">
        <v>0</v>
      </c>
      <c r="C292" s="649">
        <v>0</v>
      </c>
      <c r="D292" s="649">
        <v>722837</v>
      </c>
      <c r="E292" s="649">
        <v>722837</v>
      </c>
    </row>
    <row r="293" spans="1:5" ht="16.2" customHeight="1" x14ac:dyDescent="0.25">
      <c r="A293" s="643" t="s">
        <v>192</v>
      </c>
      <c r="B293" s="649">
        <v>227414</v>
      </c>
      <c r="C293" s="649">
        <v>300000</v>
      </c>
      <c r="D293" s="649">
        <v>300000</v>
      </c>
      <c r="E293" s="649">
        <v>0</v>
      </c>
    </row>
    <row r="294" spans="1:5" ht="16.2" customHeight="1" x14ac:dyDescent="0.25">
      <c r="A294" s="643" t="s">
        <v>193</v>
      </c>
      <c r="B294" s="649">
        <v>0</v>
      </c>
      <c r="C294" s="649">
        <v>0</v>
      </c>
      <c r="D294" s="649">
        <v>300000</v>
      </c>
      <c r="E294" s="649">
        <v>300000</v>
      </c>
    </row>
    <row r="295" spans="1:5" ht="16.2" customHeight="1" x14ac:dyDescent="0.25">
      <c r="A295" s="164" t="s">
        <v>626</v>
      </c>
      <c r="B295" s="869">
        <v>227414</v>
      </c>
      <c r="C295" s="869">
        <v>300000</v>
      </c>
      <c r="D295" s="869">
        <v>1322837</v>
      </c>
      <c r="E295" s="872">
        <v>1022837</v>
      </c>
    </row>
    <row r="296" spans="1:5" ht="16.2" customHeight="1" x14ac:dyDescent="0.25">
      <c r="A296" s="164" t="s">
        <v>636</v>
      </c>
      <c r="B296" s="865">
        <v>0</v>
      </c>
      <c r="C296" s="865">
        <v>0</v>
      </c>
      <c r="D296" s="865">
        <v>0</v>
      </c>
      <c r="E296" s="872">
        <v>0</v>
      </c>
    </row>
    <row r="297" spans="1:5" ht="16.2" customHeight="1" x14ac:dyDescent="0.25">
      <c r="A297" s="646" t="s">
        <v>442</v>
      </c>
      <c r="B297" s="867">
        <v>26005054.019999996</v>
      </c>
      <c r="C297" s="867">
        <v>26895790</v>
      </c>
      <c r="D297" s="867">
        <v>29376011.48</v>
      </c>
      <c r="E297" s="867">
        <v>2480221.4800000014</v>
      </c>
    </row>
    <row r="298" spans="1:5" ht="18" customHeight="1" x14ac:dyDescent="0.25"/>
  </sheetData>
  <pageMargins left="0.5" right="0.5" top="0.5" bottom="0.5" header="0.3" footer="0.25"/>
  <pageSetup scale="60" firstPageNumber="11" orientation="portrait" useFirstPageNumber="1" r:id="rId1"/>
  <headerFooter>
    <oddFooter>&amp;C&amp;"Arial,Regular"&amp;12Page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3"/>
  <sheetViews>
    <sheetView showOutlineSymbols="0" zoomScaleNormal="100" workbookViewId="0">
      <pane xSplit="1" ySplit="6" topLeftCell="B7" activePane="bottomRight" state="frozen"/>
      <selection activeCell="C36" sqref="C36"/>
      <selection pane="topRight" activeCell="C36" sqref="C36"/>
      <selection pane="bottomLeft" activeCell="C36" sqref="C36"/>
      <selection pane="bottomRight" activeCell="B7" sqref="B7"/>
    </sheetView>
  </sheetViews>
  <sheetFormatPr defaultColWidth="12.44140625" defaultRowHeight="15" customHeight="1" x14ac:dyDescent="0.25"/>
  <cols>
    <col min="1" max="1" width="73.77734375" style="409" customWidth="1"/>
    <col min="2" max="4" width="16.44140625" style="409" customWidth="1"/>
    <col min="5" max="8" width="18.77734375" style="409" customWidth="1"/>
    <col min="9" max="16384" width="12.44140625" style="409"/>
  </cols>
  <sheetData>
    <row r="1" spans="1:11" s="400" customFormat="1" ht="20.100000000000001" customHeight="1" x14ac:dyDescent="0.3">
      <c r="A1" s="396" t="s">
        <v>131</v>
      </c>
      <c r="B1" s="397"/>
      <c r="C1" s="396"/>
      <c r="D1" s="520" t="s">
        <v>79</v>
      </c>
      <c r="E1" s="399" t="str">
        <f>Revenue!B2</f>
        <v>Southern University Law Center</v>
      </c>
      <c r="F1" s="399"/>
      <c r="G1" s="398"/>
      <c r="H1" s="399"/>
      <c r="I1" s="397"/>
      <c r="K1" s="397"/>
    </row>
    <row r="2" spans="1:11" s="400" customFormat="1" ht="20.100000000000001" customHeight="1" x14ac:dyDescent="0.3">
      <c r="A2" s="396" t="s">
        <v>472</v>
      </c>
      <c r="B2" s="397"/>
      <c r="C2" s="397"/>
      <c r="D2" s="397"/>
      <c r="E2" s="397"/>
      <c r="F2" s="397"/>
      <c r="G2" s="397"/>
      <c r="H2" s="397"/>
      <c r="I2" s="397"/>
      <c r="J2" s="397"/>
      <c r="K2" s="397"/>
    </row>
    <row r="3" spans="1:11" s="400" customFormat="1" ht="20.100000000000001" customHeight="1" thickBot="1" x14ac:dyDescent="0.35">
      <c r="A3" s="401" t="s">
        <v>473</v>
      </c>
      <c r="B3" s="402"/>
      <c r="C3" s="402"/>
      <c r="D3" s="402"/>
      <c r="E3" s="402"/>
      <c r="F3" s="402"/>
      <c r="G3" s="402"/>
      <c r="H3" s="402"/>
      <c r="I3" s="397"/>
      <c r="J3" s="397"/>
      <c r="K3" s="397"/>
    </row>
    <row r="4" spans="1:11" ht="15" customHeight="1" thickTop="1" x14ac:dyDescent="0.25">
      <c r="A4" s="403"/>
      <c r="B4" s="404" t="s">
        <v>474</v>
      </c>
      <c r="C4" s="404" t="s">
        <v>539</v>
      </c>
      <c r="D4" s="405" t="s">
        <v>135</v>
      </c>
      <c r="E4" s="406" t="s">
        <v>474</v>
      </c>
      <c r="F4" s="407" t="s">
        <v>475</v>
      </c>
      <c r="G4" s="404" t="s">
        <v>539</v>
      </c>
      <c r="H4" s="408" t="s">
        <v>136</v>
      </c>
    </row>
    <row r="5" spans="1:11" ht="15" customHeight="1" x14ac:dyDescent="0.25">
      <c r="A5" s="410" t="s">
        <v>237</v>
      </c>
      <c r="B5" s="411" t="s">
        <v>475</v>
      </c>
      <c r="C5" s="411" t="s">
        <v>476</v>
      </c>
      <c r="D5" s="412" t="s">
        <v>530</v>
      </c>
      <c r="E5" s="413" t="s">
        <v>477</v>
      </c>
      <c r="F5" s="411" t="s">
        <v>478</v>
      </c>
      <c r="G5" s="411" t="s">
        <v>476</v>
      </c>
      <c r="H5" s="411" t="s">
        <v>613</v>
      </c>
    </row>
    <row r="6" spans="1:11" ht="15" customHeight="1" x14ac:dyDescent="0.25">
      <c r="A6" s="414" t="s">
        <v>479</v>
      </c>
      <c r="B6" s="415"/>
      <c r="C6" s="416"/>
      <c r="D6" s="417"/>
      <c r="E6" s="418"/>
      <c r="F6" s="415"/>
      <c r="G6" s="416"/>
      <c r="H6" s="419"/>
    </row>
    <row r="7" spans="1:11" ht="15" customHeight="1" x14ac:dyDescent="0.25">
      <c r="A7" s="420" t="s">
        <v>480</v>
      </c>
      <c r="B7" s="420">
        <v>0</v>
      </c>
      <c r="C7" s="607">
        <v>11000</v>
      </c>
      <c r="D7" s="608">
        <v>1020804</v>
      </c>
      <c r="E7" s="421"/>
      <c r="F7" s="422">
        <v>49</v>
      </c>
      <c r="G7" s="607">
        <v>11000</v>
      </c>
      <c r="H7" s="620">
        <v>1000000</v>
      </c>
    </row>
    <row r="8" spans="1:11" ht="15" customHeight="1" x14ac:dyDescent="0.25">
      <c r="A8" s="423" t="s">
        <v>326</v>
      </c>
      <c r="B8" s="424"/>
      <c r="C8" s="609"/>
      <c r="D8" s="610"/>
      <c r="E8" s="425"/>
      <c r="F8" s="426"/>
      <c r="G8" s="609"/>
      <c r="H8" s="621"/>
    </row>
    <row r="9" spans="1:11" ht="15" customHeight="1" x14ac:dyDescent="0.25">
      <c r="A9" s="424" t="s">
        <v>481</v>
      </c>
      <c r="B9" s="424"/>
      <c r="C9" s="609"/>
      <c r="D9" s="610"/>
      <c r="E9" s="425"/>
      <c r="F9" s="426"/>
      <c r="G9" s="609"/>
      <c r="H9" s="621"/>
    </row>
    <row r="10" spans="1:11" ht="15" customHeight="1" x14ac:dyDescent="0.25">
      <c r="A10" s="424" t="s">
        <v>482</v>
      </c>
      <c r="B10" s="424"/>
      <c r="C10" s="609"/>
      <c r="D10" s="610"/>
      <c r="E10" s="425"/>
      <c r="F10" s="426"/>
      <c r="G10" s="609"/>
      <c r="H10" s="621"/>
    </row>
    <row r="11" spans="1:11" ht="15" customHeight="1" x14ac:dyDescent="0.25">
      <c r="A11" s="424" t="s">
        <v>483</v>
      </c>
      <c r="B11" s="527"/>
      <c r="C11" s="609"/>
      <c r="D11" s="610"/>
      <c r="E11" s="425"/>
      <c r="F11" s="426"/>
      <c r="G11" s="609"/>
      <c r="H11" s="621"/>
    </row>
    <row r="12" spans="1:11" ht="15" customHeight="1" x14ac:dyDescent="0.25">
      <c r="A12" s="424" t="s">
        <v>484</v>
      </c>
      <c r="B12" s="527"/>
      <c r="C12" s="609"/>
      <c r="D12" s="610"/>
      <c r="E12" s="425"/>
      <c r="F12" s="426"/>
      <c r="G12" s="609"/>
      <c r="H12" s="621"/>
    </row>
    <row r="13" spans="1:11" ht="15" customHeight="1" x14ac:dyDescent="0.25">
      <c r="A13" s="424" t="s">
        <v>485</v>
      </c>
      <c r="B13" s="527"/>
      <c r="C13" s="609"/>
      <c r="D13" s="610"/>
      <c r="E13" s="425"/>
      <c r="F13" s="426"/>
      <c r="G13" s="609"/>
      <c r="H13" s="621"/>
    </row>
    <row r="14" spans="1:11" ht="15" customHeight="1" x14ac:dyDescent="0.25">
      <c r="A14" s="424" t="s">
        <v>486</v>
      </c>
      <c r="B14" s="527"/>
      <c r="C14" s="609"/>
      <c r="D14" s="610"/>
      <c r="E14" s="425"/>
      <c r="F14" s="426"/>
      <c r="G14" s="609"/>
      <c r="H14" s="621"/>
    </row>
    <row r="15" spans="1:11" ht="15" customHeight="1" x14ac:dyDescent="0.25">
      <c r="A15" s="424" t="s">
        <v>487</v>
      </c>
      <c r="B15" s="527"/>
      <c r="C15" s="609"/>
      <c r="D15" s="610"/>
      <c r="E15" s="425"/>
      <c r="F15" s="426"/>
      <c r="G15" s="609"/>
      <c r="H15" s="621"/>
    </row>
    <row r="16" spans="1:11" ht="15" customHeight="1" x14ac:dyDescent="0.25">
      <c r="A16" s="424" t="s">
        <v>488</v>
      </c>
      <c r="B16" s="527"/>
      <c r="C16" s="609"/>
      <c r="D16" s="610"/>
      <c r="E16" s="425"/>
      <c r="F16" s="426"/>
      <c r="G16" s="609"/>
      <c r="H16" s="621"/>
    </row>
    <row r="17" spans="1:9" ht="15" customHeight="1" x14ac:dyDescent="0.25">
      <c r="A17" s="424" t="s">
        <v>489</v>
      </c>
      <c r="B17" s="527"/>
      <c r="C17" s="609"/>
      <c r="D17" s="610"/>
      <c r="E17" s="425"/>
      <c r="F17" s="426"/>
      <c r="G17" s="609"/>
      <c r="H17" s="621"/>
    </row>
    <row r="18" spans="1:9" ht="15" customHeight="1" x14ac:dyDescent="0.25">
      <c r="A18" s="424" t="s">
        <v>490</v>
      </c>
      <c r="B18" s="527"/>
      <c r="C18" s="609"/>
      <c r="D18" s="610"/>
      <c r="E18" s="425"/>
      <c r="F18" s="426"/>
      <c r="G18" s="609"/>
      <c r="H18" s="621"/>
    </row>
    <row r="19" spans="1:9" ht="15" customHeight="1" x14ac:dyDescent="0.25">
      <c r="A19" s="424" t="s">
        <v>491</v>
      </c>
      <c r="B19" s="527"/>
      <c r="C19" s="609"/>
      <c r="D19" s="610"/>
      <c r="E19" s="425"/>
      <c r="F19" s="426"/>
      <c r="G19" s="609"/>
      <c r="H19" s="621"/>
    </row>
    <row r="20" spans="1:9" ht="15" customHeight="1" x14ac:dyDescent="0.25">
      <c r="A20" s="424" t="s">
        <v>492</v>
      </c>
      <c r="B20" s="527"/>
      <c r="C20" s="609"/>
      <c r="D20" s="610"/>
      <c r="E20" s="425"/>
      <c r="F20" s="426"/>
      <c r="G20" s="609"/>
      <c r="H20" s="621"/>
    </row>
    <row r="21" spans="1:9" ht="15" customHeight="1" x14ac:dyDescent="0.25">
      <c r="A21" s="424" t="s">
        <v>493</v>
      </c>
      <c r="B21" s="527"/>
      <c r="C21" s="609"/>
      <c r="D21" s="610"/>
      <c r="E21" s="425"/>
      <c r="F21" s="426"/>
      <c r="G21" s="609"/>
      <c r="H21" s="621"/>
    </row>
    <row r="22" spans="1:9" ht="15" customHeight="1" x14ac:dyDescent="0.25">
      <c r="A22" s="424" t="s">
        <v>494</v>
      </c>
      <c r="B22" s="527"/>
      <c r="C22" s="609"/>
      <c r="D22" s="610"/>
      <c r="E22" s="425"/>
      <c r="F22" s="426"/>
      <c r="G22" s="609"/>
      <c r="H22" s="621"/>
    </row>
    <row r="23" spans="1:9" ht="15" customHeight="1" x14ac:dyDescent="0.25">
      <c r="A23" s="424" t="s">
        <v>495</v>
      </c>
      <c r="B23" s="527"/>
      <c r="C23" s="609"/>
      <c r="D23" s="610"/>
      <c r="E23" s="425"/>
      <c r="F23" s="426"/>
      <c r="G23" s="609"/>
      <c r="H23" s="621"/>
    </row>
    <row r="24" spans="1:9" ht="15" customHeight="1" x14ac:dyDescent="0.25">
      <c r="A24" s="424" t="s">
        <v>496</v>
      </c>
      <c r="B24" s="527"/>
      <c r="C24" s="609"/>
      <c r="D24" s="610"/>
      <c r="E24" s="425"/>
      <c r="F24" s="426"/>
      <c r="G24" s="609"/>
      <c r="H24" s="621"/>
    </row>
    <row r="25" spans="1:9" ht="15" customHeight="1" x14ac:dyDescent="0.25">
      <c r="A25" s="424" t="s">
        <v>497</v>
      </c>
      <c r="B25" s="527"/>
      <c r="C25" s="609"/>
      <c r="D25" s="610"/>
      <c r="E25" s="425"/>
      <c r="F25" s="426"/>
      <c r="G25" s="609"/>
      <c r="H25" s="621"/>
    </row>
    <row r="26" spans="1:9" ht="15" customHeight="1" x14ac:dyDescent="0.25">
      <c r="A26" s="424" t="s">
        <v>498</v>
      </c>
      <c r="B26" s="527"/>
      <c r="C26" s="609"/>
      <c r="D26" s="610"/>
      <c r="E26" s="425"/>
      <c r="F26" s="426"/>
      <c r="G26" s="609"/>
      <c r="H26" s="621"/>
    </row>
    <row r="27" spans="1:9" ht="15" customHeight="1" x14ac:dyDescent="0.25">
      <c r="A27" s="424" t="s">
        <v>499</v>
      </c>
      <c r="B27" s="527"/>
      <c r="C27" s="609"/>
      <c r="D27" s="610"/>
      <c r="E27" s="425"/>
      <c r="F27" s="426"/>
      <c r="G27" s="609"/>
      <c r="H27" s="621"/>
    </row>
    <row r="28" spans="1:9" ht="15" customHeight="1" x14ac:dyDescent="0.25">
      <c r="A28" s="424" t="s">
        <v>500</v>
      </c>
      <c r="B28" s="527"/>
      <c r="C28" s="609"/>
      <c r="D28" s="610"/>
      <c r="E28" s="425"/>
      <c r="F28" s="426"/>
      <c r="G28" s="609"/>
      <c r="H28" s="621"/>
    </row>
    <row r="29" spans="1:9" ht="15" customHeight="1" x14ac:dyDescent="0.25">
      <c r="A29" s="524" t="s">
        <v>501</v>
      </c>
      <c r="B29" s="528">
        <v>0</v>
      </c>
      <c r="C29" s="611">
        <f>IFERROR(D29/B29,)</f>
        <v>0</v>
      </c>
      <c r="D29" s="612">
        <f>SUM(D6:D28)</f>
        <v>1020804</v>
      </c>
      <c r="E29" s="427">
        <f>SUM(E7:E28)</f>
        <v>0</v>
      </c>
      <c r="F29" s="428">
        <f>SUM(F6:F28)</f>
        <v>49</v>
      </c>
      <c r="G29" s="611">
        <v>11000</v>
      </c>
      <c r="H29" s="622">
        <f>SUM(H7:H28)</f>
        <v>1000000</v>
      </c>
    </row>
    <row r="30" spans="1:9" ht="15" customHeight="1" x14ac:dyDescent="0.25">
      <c r="A30" s="433"/>
      <c r="B30" s="527"/>
      <c r="C30" s="613"/>
      <c r="D30" s="614"/>
      <c r="E30" s="521"/>
      <c r="F30" s="437"/>
      <c r="G30" s="613"/>
      <c r="H30" s="613"/>
    </row>
    <row r="31" spans="1:9" ht="15" customHeight="1" x14ac:dyDescent="0.25">
      <c r="A31" s="525" t="s">
        <v>502</v>
      </c>
      <c r="B31" s="529"/>
      <c r="C31" s="607"/>
      <c r="D31" s="607"/>
      <c r="E31" s="522"/>
      <c r="F31" s="523"/>
      <c r="G31" s="623"/>
      <c r="H31" s="623"/>
    </row>
    <row r="32" spans="1:9" ht="15" customHeight="1" x14ac:dyDescent="0.25">
      <c r="A32" s="526" t="s">
        <v>503</v>
      </c>
      <c r="B32" s="430"/>
      <c r="C32" s="615"/>
      <c r="D32" s="616"/>
      <c r="E32" s="431"/>
      <c r="F32" s="432"/>
      <c r="G32" s="615"/>
      <c r="H32" s="615"/>
      <c r="I32" s="420"/>
    </row>
    <row r="33" spans="1:9" ht="15" customHeight="1" x14ac:dyDescent="0.25">
      <c r="A33" s="433" t="s">
        <v>504</v>
      </c>
      <c r="B33" s="527"/>
      <c r="C33" s="609"/>
      <c r="D33" s="610"/>
      <c r="E33" s="425"/>
      <c r="F33" s="426"/>
      <c r="G33" s="609"/>
      <c r="H33" s="613"/>
      <c r="I33" s="420"/>
    </row>
    <row r="34" spans="1:9" ht="15" customHeight="1" x14ac:dyDescent="0.25">
      <c r="A34" s="420" t="s">
        <v>505</v>
      </c>
      <c r="B34" s="529"/>
      <c r="C34" s="607"/>
      <c r="D34" s="608"/>
      <c r="E34" s="421"/>
      <c r="F34" s="422"/>
      <c r="G34" s="607"/>
      <c r="H34" s="624"/>
      <c r="I34" s="420"/>
    </row>
    <row r="35" spans="1:9" ht="15" customHeight="1" x14ac:dyDescent="0.25">
      <c r="A35" s="434" t="s">
        <v>506</v>
      </c>
      <c r="B35" s="527"/>
      <c r="C35" s="609"/>
      <c r="D35" s="610"/>
      <c r="E35" s="429"/>
      <c r="F35" s="424"/>
      <c r="G35" s="609"/>
      <c r="H35" s="613"/>
      <c r="I35" s="420"/>
    </row>
    <row r="36" spans="1:9" ht="15" customHeight="1" x14ac:dyDescent="0.25">
      <c r="A36" s="434" t="s">
        <v>507</v>
      </c>
      <c r="B36" s="527"/>
      <c r="C36" s="609"/>
      <c r="D36" s="610"/>
      <c r="E36" s="425"/>
      <c r="F36" s="426"/>
      <c r="G36" s="609"/>
      <c r="H36" s="613"/>
      <c r="I36" s="420"/>
    </row>
    <row r="37" spans="1:9" ht="15" customHeight="1" x14ac:dyDescent="0.25">
      <c r="A37" s="424" t="s">
        <v>508</v>
      </c>
      <c r="B37" s="527"/>
      <c r="C37" s="609"/>
      <c r="D37" s="610"/>
      <c r="E37" s="425"/>
      <c r="F37" s="426"/>
      <c r="G37" s="609"/>
      <c r="H37" s="613"/>
      <c r="I37" s="420"/>
    </row>
    <row r="38" spans="1:9" ht="15" customHeight="1" x14ac:dyDescent="0.25">
      <c r="A38" s="434" t="s">
        <v>509</v>
      </c>
      <c r="B38" s="527"/>
      <c r="C38" s="609"/>
      <c r="D38" s="610"/>
      <c r="E38" s="425"/>
      <c r="F38" s="426"/>
      <c r="G38" s="609"/>
      <c r="H38" s="613"/>
      <c r="I38" s="420"/>
    </row>
    <row r="39" spans="1:9" ht="15" customHeight="1" x14ac:dyDescent="0.25">
      <c r="A39" s="434" t="s">
        <v>510</v>
      </c>
      <c r="B39" s="527"/>
      <c r="C39" s="609"/>
      <c r="D39" s="610"/>
      <c r="E39" s="425"/>
      <c r="F39" s="426"/>
      <c r="G39" s="609"/>
      <c r="H39" s="613"/>
      <c r="I39" s="420"/>
    </row>
    <row r="40" spans="1:9" ht="15" customHeight="1" x14ac:dyDescent="0.25">
      <c r="A40" s="434" t="s">
        <v>511</v>
      </c>
      <c r="B40" s="527"/>
      <c r="C40" s="609"/>
      <c r="D40" s="610"/>
      <c r="E40" s="425"/>
      <c r="F40" s="426"/>
      <c r="G40" s="609"/>
      <c r="H40" s="613"/>
      <c r="I40" s="420"/>
    </row>
    <row r="41" spans="1:9" ht="15" customHeight="1" x14ac:dyDescent="0.25">
      <c r="A41" s="434" t="s">
        <v>512</v>
      </c>
      <c r="B41" s="527"/>
      <c r="C41" s="609"/>
      <c r="D41" s="610"/>
      <c r="E41" s="425"/>
      <c r="F41" s="426"/>
      <c r="G41" s="609"/>
      <c r="H41" s="613"/>
      <c r="I41" s="420"/>
    </row>
    <row r="42" spans="1:9" ht="15" customHeight="1" x14ac:dyDescent="0.25">
      <c r="A42" s="434" t="s">
        <v>513</v>
      </c>
      <c r="B42" s="527"/>
      <c r="C42" s="609"/>
      <c r="D42" s="610"/>
      <c r="E42" s="425"/>
      <c r="F42" s="426"/>
      <c r="G42" s="609"/>
      <c r="H42" s="613"/>
      <c r="I42" s="420"/>
    </row>
    <row r="43" spans="1:9" ht="15" customHeight="1" x14ac:dyDescent="0.25">
      <c r="A43" s="435" t="s">
        <v>514</v>
      </c>
      <c r="B43" s="527"/>
      <c r="C43" s="609"/>
      <c r="D43" s="610"/>
      <c r="E43" s="425"/>
      <c r="F43" s="426"/>
      <c r="G43" s="609"/>
      <c r="H43" s="613"/>
      <c r="I43" s="420"/>
    </row>
    <row r="44" spans="1:9" ht="15" customHeight="1" x14ac:dyDescent="0.25">
      <c r="A44" s="436" t="s">
        <v>515</v>
      </c>
      <c r="B44" s="529"/>
      <c r="C44" s="607"/>
      <c r="D44" s="608"/>
      <c r="E44" s="421"/>
      <c r="F44" s="422"/>
      <c r="G44" s="607"/>
      <c r="H44" s="624"/>
      <c r="I44" s="420"/>
    </row>
    <row r="45" spans="1:9" ht="15" customHeight="1" x14ac:dyDescent="0.25">
      <c r="A45" s="434" t="s">
        <v>516</v>
      </c>
      <c r="B45" s="527"/>
      <c r="C45" s="609"/>
      <c r="D45" s="610"/>
      <c r="E45" s="425"/>
      <c r="F45" s="426"/>
      <c r="G45" s="609"/>
      <c r="H45" s="613"/>
      <c r="I45" s="420"/>
    </row>
    <row r="46" spans="1:9" ht="15" customHeight="1" x14ac:dyDescent="0.25">
      <c r="A46" s="606" t="s">
        <v>593</v>
      </c>
      <c r="B46" s="527">
        <v>0</v>
      </c>
      <c r="C46" s="609">
        <v>0</v>
      </c>
      <c r="D46" s="610">
        <v>0</v>
      </c>
      <c r="E46" s="425"/>
      <c r="F46" s="426"/>
      <c r="G46" s="609"/>
      <c r="H46" s="613"/>
      <c r="I46" s="420"/>
    </row>
    <row r="47" spans="1:9" ht="15" customHeight="1" x14ac:dyDescent="0.25">
      <c r="A47" s="435" t="s">
        <v>517</v>
      </c>
      <c r="B47" s="527"/>
      <c r="C47" s="609"/>
      <c r="D47" s="610"/>
      <c r="E47" s="425"/>
      <c r="F47" s="426"/>
      <c r="G47" s="609"/>
      <c r="H47" s="613"/>
      <c r="I47" s="420"/>
    </row>
    <row r="48" spans="1:9" ht="15" customHeight="1" x14ac:dyDescent="0.25">
      <c r="A48" s="436" t="s">
        <v>518</v>
      </c>
      <c r="B48" s="529">
        <v>0</v>
      </c>
      <c r="C48" s="607">
        <v>0</v>
      </c>
      <c r="D48" s="608">
        <v>0</v>
      </c>
      <c r="E48" s="421"/>
      <c r="F48" s="422"/>
      <c r="G48" s="607"/>
      <c r="H48" s="624"/>
      <c r="I48" s="420"/>
    </row>
    <row r="49" spans="1:9" ht="15" customHeight="1" x14ac:dyDescent="0.25">
      <c r="A49" s="434" t="s">
        <v>519</v>
      </c>
      <c r="B49" s="527"/>
      <c r="C49" s="609"/>
      <c r="D49" s="610"/>
      <c r="E49" s="425"/>
      <c r="F49" s="426"/>
      <c r="G49" s="609"/>
      <c r="H49" s="613"/>
      <c r="I49" s="420"/>
    </row>
    <row r="50" spans="1:9" ht="15" customHeight="1" x14ac:dyDescent="0.25">
      <c r="A50" s="434" t="s">
        <v>520</v>
      </c>
      <c r="B50" s="527"/>
      <c r="C50" s="609"/>
      <c r="D50" s="610"/>
      <c r="E50" s="425"/>
      <c r="F50" s="426"/>
      <c r="G50" s="609"/>
      <c r="H50" s="613"/>
      <c r="I50" s="420"/>
    </row>
    <row r="51" spans="1:9" ht="15" customHeight="1" x14ac:dyDescent="0.25">
      <c r="A51" s="433" t="s">
        <v>521</v>
      </c>
      <c r="B51" s="527">
        <f>SUM(B34:B50)+B32</f>
        <v>0</v>
      </c>
      <c r="C51" s="609">
        <f>IFERROR(D51/B51,)</f>
        <v>0</v>
      </c>
      <c r="D51" s="617">
        <f>SUM(D34:D50)+D32</f>
        <v>0</v>
      </c>
      <c r="E51" s="425">
        <f>SUM(E34:E50)+E32</f>
        <v>0</v>
      </c>
      <c r="F51" s="426">
        <f>SUM(F34:F50)+F32</f>
        <v>0</v>
      </c>
      <c r="G51" s="609">
        <f>IFERROR(H51/(F51+E51),)</f>
        <v>0</v>
      </c>
      <c r="H51" s="613">
        <f>SUM(H34:H50)+H32</f>
        <v>0</v>
      </c>
      <c r="I51" s="420" t="s">
        <v>117</v>
      </c>
    </row>
    <row r="52" spans="1:9" ht="15" customHeight="1" x14ac:dyDescent="0.25">
      <c r="A52" s="578" t="s">
        <v>522</v>
      </c>
      <c r="B52" s="579">
        <f>B51+B29</f>
        <v>0</v>
      </c>
      <c r="C52" s="618">
        <f>IFERROR(D52/B52,)</f>
        <v>0</v>
      </c>
      <c r="D52" s="619">
        <f>D51+D29</f>
        <v>1020804</v>
      </c>
      <c r="E52" s="580">
        <f>E51+E29</f>
        <v>0</v>
      </c>
      <c r="F52" s="581">
        <f>F51+F29</f>
        <v>49</v>
      </c>
      <c r="G52" s="618">
        <v>11000</v>
      </c>
      <c r="H52" s="625">
        <f>H51+H29</f>
        <v>1000000</v>
      </c>
      <c r="I52" s="420" t="s">
        <v>237</v>
      </c>
    </row>
    <row r="53" spans="1:9" ht="15" customHeight="1" x14ac:dyDescent="0.25">
      <c r="A53" s="429"/>
      <c r="B53" s="429"/>
      <c r="C53" s="429"/>
      <c r="D53" s="429"/>
      <c r="E53" s="429"/>
      <c r="F53" s="429"/>
      <c r="G53" s="429"/>
      <c r="H53" s="429"/>
    </row>
  </sheetData>
  <printOptions horizontalCentered="1"/>
  <pageMargins left="0.5" right="0.5" top="0.5" bottom="0.5" header="0" footer="0.3"/>
  <pageSetup scale="60" firstPageNumber="16" fitToHeight="0" orientation="landscape" useFirstPageNumber="1" r:id="rId1"/>
  <headerFooter alignWithMargins="0">
    <oddFooter>&amp;C&amp;"Arial,Regular"&amp;12Page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activeCell="C36" sqref="C36"/>
      <selection pane="bottomLeft" activeCell="A7" sqref="A7"/>
    </sheetView>
  </sheetViews>
  <sheetFormatPr defaultColWidth="9.109375" defaultRowHeight="15" x14ac:dyDescent="0.25"/>
  <cols>
    <col min="1" max="1" width="38.6640625" style="445" customWidth="1"/>
    <col min="2" max="2" width="13.5546875" style="445" customWidth="1"/>
    <col min="3" max="3" width="19.5546875" style="445" customWidth="1"/>
    <col min="4" max="4" width="17.33203125" style="445" customWidth="1"/>
    <col min="5" max="5" width="14.109375" style="445" customWidth="1"/>
    <col min="6" max="6" width="15.109375" style="445" customWidth="1"/>
    <col min="7" max="7" width="18.109375" style="445" customWidth="1"/>
    <col min="8" max="8" width="16.33203125" style="445" customWidth="1"/>
    <col min="9" max="16384" width="9.109375" style="445"/>
  </cols>
  <sheetData>
    <row r="1" spans="1:8" s="442" customFormat="1" ht="20.25" customHeight="1" x14ac:dyDescent="0.55000000000000004">
      <c r="A1" s="438" t="s">
        <v>131</v>
      </c>
      <c r="B1" s="439"/>
      <c r="C1" s="438"/>
      <c r="D1" s="530" t="s">
        <v>79</v>
      </c>
      <c r="E1" s="441" t="str">
        <f>'BOR-5'!E1</f>
        <v>Southern University Law Center</v>
      </c>
      <c r="F1" s="441"/>
      <c r="G1" s="440"/>
      <c r="H1" s="441"/>
    </row>
    <row r="2" spans="1:8" s="442" customFormat="1" ht="21" customHeight="1" x14ac:dyDescent="0.55000000000000004">
      <c r="A2" s="438" t="s">
        <v>523</v>
      </c>
      <c r="B2" s="439"/>
      <c r="C2" s="439"/>
      <c r="D2" s="439"/>
      <c r="E2" s="439"/>
      <c r="F2" s="439"/>
      <c r="G2" s="439"/>
      <c r="H2" s="439"/>
    </row>
    <row r="3" spans="1:8" s="442" customFormat="1" ht="21" customHeight="1" x14ac:dyDescent="0.55000000000000004">
      <c r="A3" s="438"/>
      <c r="B3" s="439"/>
      <c r="C3" s="439"/>
      <c r="D3" s="439"/>
      <c r="E3" s="439"/>
      <c r="F3" s="439"/>
      <c r="G3" s="439"/>
      <c r="H3" s="439"/>
    </row>
    <row r="4" spans="1:8" ht="21" customHeight="1" thickBot="1" x14ac:dyDescent="0.35">
      <c r="A4" s="443" t="s">
        <v>524</v>
      </c>
      <c r="B4" s="444"/>
      <c r="C4" s="444"/>
      <c r="D4" s="444"/>
      <c r="E4" s="444"/>
      <c r="F4" s="444"/>
      <c r="G4" s="444"/>
      <c r="H4" s="444"/>
    </row>
    <row r="5" spans="1:8" ht="21" customHeight="1" thickTop="1" x14ac:dyDescent="0.3">
      <c r="A5" s="446"/>
      <c r="B5" s="447" t="s">
        <v>474</v>
      </c>
      <c r="C5" s="447" t="s">
        <v>539</v>
      </c>
      <c r="D5" s="448" t="s">
        <v>135</v>
      </c>
      <c r="E5" s="449" t="s">
        <v>474</v>
      </c>
      <c r="F5" s="450" t="s">
        <v>475</v>
      </c>
      <c r="G5" s="447" t="s">
        <v>539</v>
      </c>
      <c r="H5" s="451" t="s">
        <v>136</v>
      </c>
    </row>
    <row r="6" spans="1:8" ht="15.6" x14ac:dyDescent="0.3">
      <c r="A6" s="452" t="s">
        <v>525</v>
      </c>
      <c r="B6" s="453" t="s">
        <v>475</v>
      </c>
      <c r="C6" s="454" t="s">
        <v>476</v>
      </c>
      <c r="D6" s="455" t="s">
        <v>530</v>
      </c>
      <c r="E6" s="456" t="s">
        <v>477</v>
      </c>
      <c r="F6" s="454" t="s">
        <v>478</v>
      </c>
      <c r="G6" s="454" t="s">
        <v>476</v>
      </c>
      <c r="H6" s="454" t="s">
        <v>613</v>
      </c>
    </row>
    <row r="7" spans="1:8" x14ac:dyDescent="0.25">
      <c r="A7" s="457"/>
      <c r="B7" s="458"/>
      <c r="C7" s="457"/>
      <c r="D7" s="459"/>
      <c r="E7" s="460"/>
      <c r="F7" s="458"/>
      <c r="G7" s="461"/>
      <c r="H7" s="461"/>
    </row>
    <row r="8" spans="1:8" x14ac:dyDescent="0.25">
      <c r="A8" s="457"/>
      <c r="B8" s="458"/>
      <c r="C8" s="457"/>
      <c r="D8" s="459"/>
      <c r="E8" s="460"/>
      <c r="F8" s="458"/>
      <c r="G8" s="461"/>
      <c r="H8" s="461"/>
    </row>
    <row r="9" spans="1:8" x14ac:dyDescent="0.25">
      <c r="A9" s="457"/>
      <c r="B9" s="458"/>
      <c r="C9" s="457"/>
      <c r="D9" s="459"/>
      <c r="E9" s="460"/>
      <c r="F9" s="458"/>
      <c r="G9" s="461"/>
      <c r="H9" s="461"/>
    </row>
    <row r="10" spans="1:8" x14ac:dyDescent="0.25">
      <c r="A10" s="457"/>
      <c r="B10" s="458"/>
      <c r="C10" s="457"/>
      <c r="D10" s="459"/>
      <c r="E10" s="460"/>
      <c r="F10" s="458"/>
      <c r="G10" s="461"/>
      <c r="H10" s="461"/>
    </row>
    <row r="11" spans="1:8" x14ac:dyDescent="0.25">
      <c r="A11" s="457"/>
      <c r="B11" s="458"/>
      <c r="C11" s="457"/>
      <c r="D11" s="459"/>
      <c r="E11" s="460"/>
      <c r="F11" s="458"/>
      <c r="G11" s="461"/>
      <c r="H11" s="461"/>
    </row>
    <row r="12" spans="1:8" x14ac:dyDescent="0.25">
      <c r="A12" s="457"/>
      <c r="B12" s="458"/>
      <c r="C12" s="457"/>
      <c r="D12" s="459"/>
      <c r="E12" s="460"/>
      <c r="F12" s="458"/>
      <c r="G12" s="461"/>
      <c r="H12" s="461"/>
    </row>
    <row r="13" spans="1:8" x14ac:dyDescent="0.25">
      <c r="A13" s="457"/>
      <c r="B13" s="458"/>
      <c r="C13" s="457"/>
      <c r="D13" s="459"/>
      <c r="E13" s="460"/>
      <c r="F13" s="458"/>
      <c r="G13" s="461"/>
      <c r="H13" s="461"/>
    </row>
    <row r="14" spans="1:8" x14ac:dyDescent="0.25">
      <c r="A14" s="457"/>
      <c r="B14" s="458"/>
      <c r="C14" s="457"/>
      <c r="D14" s="459"/>
      <c r="E14" s="460"/>
      <c r="F14" s="458"/>
      <c r="G14" s="461"/>
      <c r="H14" s="461"/>
    </row>
    <row r="15" spans="1:8" x14ac:dyDescent="0.25">
      <c r="A15" s="457"/>
      <c r="B15" s="458"/>
      <c r="C15" s="457"/>
      <c r="D15" s="459"/>
      <c r="E15" s="460"/>
      <c r="F15" s="458"/>
      <c r="G15" s="461"/>
      <c r="H15" s="461"/>
    </row>
    <row r="16" spans="1:8" x14ac:dyDescent="0.25">
      <c r="A16" s="457"/>
      <c r="B16" s="458"/>
      <c r="C16" s="457"/>
      <c r="D16" s="459"/>
      <c r="E16" s="460"/>
      <c r="F16" s="458"/>
      <c r="G16" s="461"/>
      <c r="H16" s="461"/>
    </row>
    <row r="17" spans="1:8" x14ac:dyDescent="0.25">
      <c r="A17" s="457"/>
      <c r="B17" s="458"/>
      <c r="C17" s="457"/>
      <c r="D17" s="459"/>
      <c r="E17" s="460"/>
      <c r="F17" s="458"/>
      <c r="G17" s="461"/>
      <c r="H17" s="461"/>
    </row>
    <row r="18" spans="1:8" x14ac:dyDescent="0.25">
      <c r="A18" s="457"/>
      <c r="B18" s="458"/>
      <c r="C18" s="457"/>
      <c r="D18" s="459"/>
      <c r="E18" s="460"/>
      <c r="F18" s="458"/>
      <c r="G18" s="461"/>
      <c r="H18" s="461"/>
    </row>
    <row r="19" spans="1:8" x14ac:dyDescent="0.25">
      <c r="A19" s="457"/>
      <c r="B19" s="458"/>
      <c r="C19" s="457"/>
      <c r="D19" s="459"/>
      <c r="E19" s="460"/>
      <c r="F19" s="458"/>
      <c r="G19" s="461"/>
      <c r="H19" s="461"/>
    </row>
    <row r="20" spans="1:8" x14ac:dyDescent="0.25">
      <c r="A20" s="457"/>
      <c r="B20" s="458"/>
      <c r="C20" s="457"/>
      <c r="D20" s="459"/>
      <c r="E20" s="460"/>
      <c r="F20" s="458"/>
      <c r="G20" s="461"/>
      <c r="H20" s="461"/>
    </row>
    <row r="21" spans="1:8" x14ac:dyDescent="0.25">
      <c r="A21" s="457"/>
      <c r="B21" s="458"/>
      <c r="C21" s="457"/>
      <c r="D21" s="459"/>
      <c r="E21" s="460"/>
      <c r="F21" s="458"/>
      <c r="G21" s="461"/>
      <c r="H21" s="461"/>
    </row>
    <row r="22" spans="1:8" x14ac:dyDescent="0.25">
      <c r="A22" s="457"/>
      <c r="B22" s="458"/>
      <c r="C22" s="457"/>
      <c r="D22" s="459"/>
      <c r="E22" s="460"/>
      <c r="F22" s="458"/>
      <c r="G22" s="461"/>
      <c r="H22" s="461"/>
    </row>
    <row r="23" spans="1:8" x14ac:dyDescent="0.25">
      <c r="A23" s="457"/>
      <c r="B23" s="458"/>
      <c r="C23" s="457"/>
      <c r="D23" s="459"/>
      <c r="E23" s="460"/>
      <c r="F23" s="458"/>
      <c r="G23" s="461"/>
      <c r="H23" s="461"/>
    </row>
    <row r="24" spans="1:8" x14ac:dyDescent="0.25">
      <c r="A24" s="457"/>
      <c r="B24" s="458"/>
      <c r="C24" s="457"/>
      <c r="D24" s="459"/>
      <c r="E24" s="460"/>
      <c r="F24" s="458"/>
      <c r="G24" s="461"/>
      <c r="H24" s="461"/>
    </row>
    <row r="25" spans="1:8" x14ac:dyDescent="0.25">
      <c r="A25" s="457"/>
      <c r="B25" s="458"/>
      <c r="C25" s="457"/>
      <c r="D25" s="459"/>
      <c r="E25" s="460"/>
      <c r="F25" s="458"/>
      <c r="G25" s="461"/>
      <c r="H25" s="461"/>
    </row>
    <row r="26" spans="1:8" x14ac:dyDescent="0.25">
      <c r="A26" s="457"/>
      <c r="B26" s="458"/>
      <c r="C26" s="457"/>
      <c r="D26" s="459"/>
      <c r="E26" s="460"/>
      <c r="F26" s="458"/>
      <c r="G26" s="461"/>
      <c r="H26" s="461"/>
    </row>
    <row r="27" spans="1:8" x14ac:dyDescent="0.25">
      <c r="A27" s="457"/>
      <c r="B27" s="458"/>
      <c r="C27" s="457"/>
      <c r="D27" s="459"/>
      <c r="E27" s="460"/>
      <c r="F27" s="458"/>
      <c r="G27" s="461"/>
      <c r="H27" s="461"/>
    </row>
    <row r="28" spans="1:8" x14ac:dyDescent="0.25">
      <c r="A28" s="457"/>
      <c r="B28" s="458"/>
      <c r="C28" s="457"/>
      <c r="D28" s="459"/>
      <c r="E28" s="460"/>
      <c r="F28" s="458"/>
      <c r="G28" s="461"/>
      <c r="H28" s="461"/>
    </row>
    <row r="29" spans="1:8" x14ac:dyDescent="0.25">
      <c r="A29" s="457"/>
      <c r="B29" s="458"/>
      <c r="C29" s="457"/>
      <c r="D29" s="459"/>
      <c r="E29" s="460"/>
      <c r="F29" s="458"/>
      <c r="G29" s="461"/>
      <c r="H29" s="461"/>
    </row>
    <row r="30" spans="1:8" x14ac:dyDescent="0.25">
      <c r="A30" s="457"/>
      <c r="B30" s="458"/>
      <c r="C30" s="457"/>
      <c r="D30" s="459"/>
      <c r="E30" s="460"/>
      <c r="F30" s="458"/>
      <c r="G30" s="461"/>
      <c r="H30" s="461"/>
    </row>
    <row r="31" spans="1:8" x14ac:dyDescent="0.25">
      <c r="A31" s="457"/>
      <c r="B31" s="458"/>
      <c r="C31" s="457"/>
      <c r="D31" s="459"/>
      <c r="E31" s="460"/>
      <c r="F31" s="458"/>
      <c r="G31" s="461"/>
      <c r="H31" s="461"/>
    </row>
    <row r="32" spans="1:8" x14ac:dyDescent="0.25">
      <c r="A32" s="457"/>
      <c r="B32" s="458"/>
      <c r="C32" s="457"/>
      <c r="D32" s="459"/>
      <c r="E32" s="460"/>
      <c r="F32" s="458"/>
      <c r="G32" s="461"/>
      <c r="H32" s="461"/>
    </row>
    <row r="33" spans="1:8" x14ac:dyDescent="0.25">
      <c r="A33" s="457"/>
      <c r="B33" s="458"/>
      <c r="C33" s="457"/>
      <c r="D33" s="459"/>
      <c r="E33" s="460"/>
      <c r="F33" s="458"/>
      <c r="G33" s="461"/>
      <c r="H33" s="461"/>
    </row>
    <row r="34" spans="1:8" x14ac:dyDescent="0.25">
      <c r="A34" s="457"/>
      <c r="B34" s="458"/>
      <c r="C34" s="457"/>
      <c r="D34" s="459"/>
      <c r="E34" s="460"/>
      <c r="F34" s="458"/>
      <c r="G34" s="461"/>
      <c r="H34" s="461"/>
    </row>
    <row r="35" spans="1:8" x14ac:dyDescent="0.25">
      <c r="A35" s="457"/>
      <c r="B35" s="458"/>
      <c r="C35" s="457"/>
      <c r="D35" s="459"/>
      <c r="E35" s="460"/>
      <c r="F35" s="458"/>
      <c r="G35" s="461"/>
      <c r="H35" s="461"/>
    </row>
    <row r="36" spans="1:8" x14ac:dyDescent="0.25">
      <c r="A36" s="457"/>
      <c r="B36" s="458"/>
      <c r="C36" s="457"/>
      <c r="D36" s="459"/>
      <c r="E36" s="460"/>
      <c r="F36" s="458"/>
      <c r="G36" s="461"/>
      <c r="H36" s="461"/>
    </row>
    <row r="37" spans="1:8" x14ac:dyDescent="0.25">
      <c r="A37" s="457"/>
      <c r="B37" s="458"/>
      <c r="C37" s="457"/>
      <c r="D37" s="459"/>
      <c r="E37" s="460"/>
      <c r="F37" s="458"/>
      <c r="G37" s="461"/>
      <c r="H37" s="461"/>
    </row>
  </sheetData>
  <printOptions horizontalCentered="1"/>
  <pageMargins left="0.5" right="0.5" top="0.75" bottom="0.75" header="0.3" footer="0.3"/>
  <pageSetup scale="83" firstPageNumber="17" orientation="landscape" useFirstPageNumber="1" r:id="rId1"/>
  <headerFooter>
    <oddFooter>&amp;C&amp;"Arial,Regular"&amp;12Page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C36" sqref="C36"/>
    </sheetView>
  </sheetViews>
  <sheetFormatPr defaultColWidth="12.44140625" defaultRowHeight="15" customHeight="1" x14ac:dyDescent="0.25"/>
  <cols>
    <col min="1" max="1" width="35.77734375" style="94" customWidth="1"/>
    <col min="2" max="4" width="25.77734375" style="133" customWidth="1"/>
    <col min="5" max="16384" width="12.44140625" style="94"/>
  </cols>
  <sheetData>
    <row r="1" spans="1:6" s="358" customFormat="1" ht="20.100000000000001" customHeight="1" x14ac:dyDescent="0.3">
      <c r="A1" s="353" t="s">
        <v>131</v>
      </c>
      <c r="B1" s="355"/>
      <c r="C1" s="355"/>
      <c r="D1" s="355"/>
    </row>
    <row r="2" spans="1:6" s="358" customFormat="1" ht="20.100000000000001" customHeight="1" x14ac:dyDescent="0.3">
      <c r="A2" s="353" t="s">
        <v>286</v>
      </c>
      <c r="B2" s="517" t="s">
        <v>79</v>
      </c>
      <c r="C2" s="356" t="str">
        <f>Revenue!B2</f>
        <v>Southern University Law Center</v>
      </c>
      <c r="D2" s="357"/>
    </row>
    <row r="3" spans="1:6" s="358" customFormat="1" ht="20.100000000000001" customHeight="1" thickBot="1" x14ac:dyDescent="0.35">
      <c r="A3" s="353" t="s">
        <v>287</v>
      </c>
      <c r="B3" s="355"/>
      <c r="C3" s="355"/>
      <c r="D3" s="355"/>
      <c r="E3" s="359"/>
      <c r="F3" s="359"/>
    </row>
    <row r="4" spans="1:6" ht="15" customHeight="1" thickTop="1" x14ac:dyDescent="0.25">
      <c r="A4" s="134"/>
      <c r="B4" s="135" t="s">
        <v>288</v>
      </c>
      <c r="C4" s="135" t="s">
        <v>136</v>
      </c>
      <c r="D4" s="474" t="s">
        <v>136</v>
      </c>
    </row>
    <row r="5" spans="1:6" ht="15" customHeight="1" thickBot="1" x14ac:dyDescent="0.3">
      <c r="A5" s="136" t="s">
        <v>289</v>
      </c>
      <c r="B5" s="375" t="s">
        <v>530</v>
      </c>
      <c r="C5" s="473" t="s">
        <v>530</v>
      </c>
      <c r="D5" s="475" t="s">
        <v>613</v>
      </c>
    </row>
    <row r="6" spans="1:6" ht="25.05" customHeight="1" x14ac:dyDescent="0.25">
      <c r="A6" s="137" t="s">
        <v>290</v>
      </c>
      <c r="B6" s="626">
        <f>Instruction!F18+Research!F18+'Public Service'!F18+'Academic Supp'!F18+'Student Services'!F18+'Institutional Supp'!F18+Scholarships!F18+'OP&amp;M'!F18+Hospitals!F18+Transfers!F18+Other!F18</f>
        <v>0</v>
      </c>
      <c r="C6" s="627">
        <f>Instruction!H18+Research!H18+'Public Service'!H18+'Academic Supp'!H18+'Student Services'!H18+'Institutional Supp'!H18+Scholarships!H18+'OP&amp;M'!H18+Hospitals!H18+Transfers!H18+Other!H18</f>
        <v>0</v>
      </c>
      <c r="D6" s="628">
        <f>Instruction!J18+Research!J18+'Public Service'!J18+'Academic Supp'!J18+'Student Services'!J18+'Institutional Supp'!J18+Scholarships!J18+'OP&amp;M'!J18+Hospitals!J18+Transfers!J18+Other!J18</f>
        <v>0</v>
      </c>
    </row>
    <row r="7" spans="1:6" ht="25.05" customHeight="1" x14ac:dyDescent="0.25">
      <c r="A7" s="137" t="s">
        <v>291</v>
      </c>
      <c r="B7" s="629">
        <f>Instruction!F19+Research!F19+'Public Service'!F19+'Academic Supp'!F19+'Student Services'!F19+'Institutional Supp'!F19+Scholarships!F19+'OP&amp;M'!F19+Hospitals!F19+Transfers!F19+Other!F19</f>
        <v>0</v>
      </c>
      <c r="C7" s="630">
        <f>Instruction!H19+Research!H19+'Public Service'!H19+'Academic Supp'!H19+'Student Services'!H19+'Institutional Supp'!H19+Scholarships!H19+'OP&amp;M'!H19+Hospitals!H19+Transfers!H19+Other!H19</f>
        <v>0</v>
      </c>
      <c r="D7" s="631">
        <f>Instruction!J19+Research!J19+'Public Service'!J19+'Academic Supp'!J19+'Student Services'!J19+'Institutional Supp'!J19+Scholarships!J19+'OP&amp;M'!J19+Hospitals!J19+Transfers!J19+Other!J19</f>
        <v>0</v>
      </c>
    </row>
    <row r="8" spans="1:6" ht="25.05" customHeight="1" x14ac:dyDescent="0.25">
      <c r="A8" s="137" t="s">
        <v>292</v>
      </c>
      <c r="B8" s="629">
        <f>Instruction!F20+Research!F20+'Public Service'!F20+'Academic Supp'!F20+'Student Services'!F20+'Institutional Supp'!F20+Scholarships!F20+'OP&amp;M'!F20+Hospitals!F20+Transfers!F20+Other!F20</f>
        <v>0</v>
      </c>
      <c r="C8" s="630">
        <f>Instruction!H20+Research!H20+'Public Service'!H20+'Academic Supp'!H20+'Student Services'!H20+'Institutional Supp'!H20+Scholarships!H20+'OP&amp;M'!H20+Hospitals!H20+Transfers!H20+Other!H20</f>
        <v>0</v>
      </c>
      <c r="D8" s="631">
        <f>Instruction!J20+Research!J20+'Public Service'!J20+'Academic Supp'!J20+'Student Services'!J20+'Institutional Supp'!J20+Scholarships!J20+'OP&amp;M'!J20+Hospitals!J20+Transfers!J20+Other!J20</f>
        <v>0</v>
      </c>
    </row>
    <row r="9" spans="1:6" ht="25.05" customHeight="1" x14ac:dyDescent="0.25">
      <c r="A9" s="137" t="s">
        <v>91</v>
      </c>
      <c r="B9" s="629">
        <f>Instruction!F21+Research!F21+'Public Service'!F21+'Academic Supp'!F21+'Student Services'!F21+'Institutional Supp'!F21+Scholarships!F21+'OP&amp;M'!F21+Hospitals!F21+Transfers!F21+Other!F21</f>
        <v>0</v>
      </c>
      <c r="C9" s="630">
        <f>Instruction!H21+Research!H21+'Public Service'!H21+'Academic Supp'!H21+'Student Services'!H21+'Institutional Supp'!H21+Scholarships!H21+'OP&amp;M'!H21+Hospitals!H21+Transfers!H21+Other!H21</f>
        <v>0</v>
      </c>
      <c r="D9" s="631">
        <f>Instruction!J21+Research!J21+'Public Service'!J21+'Academic Supp'!J21+'Student Services'!J21+'Institutional Supp'!J21+Scholarships!J21+'OP&amp;M'!J21+Hospitals!J21+Transfers!J21+Other!J21</f>
        <v>0</v>
      </c>
    </row>
    <row r="10" spans="1:6" ht="25.05" customHeight="1" x14ac:dyDescent="0.25">
      <c r="A10" s="137" t="s">
        <v>293</v>
      </c>
      <c r="B10" s="629">
        <f>Instruction!F22+Research!F22+'Public Service'!F22+'Academic Supp'!F22+'Student Services'!F22+'Institutional Supp'!F22+Scholarships!F22+'OP&amp;M'!F22+Hospitals!F22+Transfers!F22+Other!F22</f>
        <v>0</v>
      </c>
      <c r="C10" s="630">
        <f>Instruction!H22+Research!H22+'Public Service'!H22+'Academic Supp'!H22+'Student Services'!H22+'Institutional Supp'!H22+Scholarships!H22+'OP&amp;M'!H22+Hospitals!H22+Transfers!H22+Other!H22</f>
        <v>0</v>
      </c>
      <c r="D10" s="631">
        <f>Instruction!J22+Research!J22+'Public Service'!J22+'Academic Supp'!J22+'Student Services'!J22+'Institutional Supp'!J22+Scholarships!J22+'OP&amp;M'!J22+Hospitals!J22+Transfers!J22+Other!J22</f>
        <v>0</v>
      </c>
    </row>
    <row r="11" spans="1:6" ht="25.05" customHeight="1" x14ac:dyDescent="0.25">
      <c r="A11" s="137" t="s">
        <v>93</v>
      </c>
      <c r="B11" s="629">
        <f>Instruction!F23+Research!F23+'Public Service'!F23+'Academic Supp'!F23+'Student Services'!F23+'Institutional Supp'!F23+Scholarships!F23+'OP&amp;M'!F23+Hospitals!F23+Transfers!F23+Other!F23</f>
        <v>0</v>
      </c>
      <c r="C11" s="630">
        <f>Instruction!H23+Research!H23+'Public Service'!H23+'Academic Supp'!H23+'Student Services'!H23+'Institutional Supp'!H23+Scholarships!H23+'OP&amp;M'!H23+Hospitals!H23+Transfers!H23+Other!H23</f>
        <v>0</v>
      </c>
      <c r="D11" s="631">
        <f>Instruction!J23+Research!J23+'Public Service'!J23+'Academic Supp'!J23+'Student Services'!J23+'Institutional Supp'!J23+Scholarships!J23+'OP&amp;M'!J23+Hospitals!J23+Transfers!J23+Other!J23</f>
        <v>0</v>
      </c>
    </row>
    <row r="12" spans="1:6" ht="25.05" customHeight="1" x14ac:dyDescent="0.25">
      <c r="A12" s="137" t="s">
        <v>128</v>
      </c>
      <c r="B12" s="629">
        <f>Instruction!F24+Research!F24+'Public Service'!F24+'Academic Supp'!F24+'Student Services'!F24+'Institutional Supp'!F24+Scholarships!F24+'OP&amp;M'!F24+Hospitals!F24+Transfers!F24+Other!F24</f>
        <v>0</v>
      </c>
      <c r="C12" s="630">
        <f>Instruction!H24+Research!H24+'Public Service'!H24+'Academic Supp'!H24+'Student Services'!H24+'Institutional Supp'!H24+Scholarships!H24+'OP&amp;M'!H24+Hospitals!H24+Transfers!H24+Other!H24</f>
        <v>0</v>
      </c>
      <c r="D12" s="631">
        <f>Instruction!J24+Research!J24+'Public Service'!J24+'Academic Supp'!J24+'Student Services'!J24+'Institutional Supp'!J24+Scholarships!J24+'OP&amp;M'!J24+Hospitals!J24+Transfers!J24+Other!J24</f>
        <v>0</v>
      </c>
    </row>
    <row r="13" spans="1:6" ht="25.05" customHeight="1" x14ac:dyDescent="0.25">
      <c r="A13" s="137" t="s">
        <v>129</v>
      </c>
      <c r="B13" s="629">
        <f>Instruction!F25+Research!F25+'Public Service'!F25+'Academic Supp'!F25+'Student Services'!F25+'Institutional Supp'!F25+Scholarships!F25+'OP&amp;M'!F25+Hospitals!F25+Transfers!F25+Other!F25</f>
        <v>0</v>
      </c>
      <c r="C13" s="630">
        <f>Instruction!H25+Research!H25+'Public Service'!H25+'Academic Supp'!H25+'Student Services'!H25+'Institutional Supp'!H25+Scholarships!H25+'OP&amp;M'!H25+Hospitals!H25+Transfers!H25+Other!H25</f>
        <v>0</v>
      </c>
      <c r="D13" s="631">
        <f>Instruction!J25+Research!J25+'Public Service'!J25+'Academic Supp'!J25+'Student Services'!J25+'Institutional Supp'!J25+Scholarships!J25+'OP&amp;M'!J25+Hospitals!J25+Transfers!J25+Other!J25</f>
        <v>0</v>
      </c>
    </row>
    <row r="14" spans="1:6" ht="25.05" customHeight="1" x14ac:dyDescent="0.25">
      <c r="A14" s="137" t="s">
        <v>294</v>
      </c>
      <c r="B14" s="629">
        <f>Instruction!F26+Research!F26+'Public Service'!F26+'Academic Supp'!F26+'Student Services'!F26+'Institutional Supp'!F26+Scholarships!F26+'OP&amp;M'!F26+Hospitals!F26+Transfers!F26+Other!F26</f>
        <v>710480.47</v>
      </c>
      <c r="C14" s="630">
        <f>Instruction!H26+Research!H26+'Public Service'!H26+'Academic Supp'!H26+'Student Services'!H26+'Institutional Supp'!H26+Scholarships!H26+'OP&amp;M'!H26+Hospitals!H26+Transfers!H26+Other!H26</f>
        <v>1250000</v>
      </c>
      <c r="D14" s="632">
        <f>Instruction!J26+Research!J26+'Public Service'!J26+'Academic Supp'!J26+'Student Services'!J26+'Institutional Supp'!J26+Scholarships!J26+'OP&amp;M'!J26+Hospitals!J26+Transfers!J26+Other!J26</f>
        <v>750000</v>
      </c>
    </row>
    <row r="15" spans="1:6" s="140" customFormat="1" ht="25.05" customHeight="1" thickBot="1" x14ac:dyDescent="0.3">
      <c r="A15" s="139" t="s">
        <v>295</v>
      </c>
      <c r="B15" s="633">
        <f>SUM(B6:B14)</f>
        <v>710480.47</v>
      </c>
      <c r="C15" s="633">
        <f>SUM(C6:C14)</f>
        <v>1250000</v>
      </c>
      <c r="D15" s="634">
        <f>SUM(D6:D14)</f>
        <v>750000</v>
      </c>
    </row>
    <row r="16" spans="1:6" ht="15" customHeight="1" thickTop="1" x14ac:dyDescent="0.25"/>
  </sheetData>
  <printOptions horizontalCentered="1"/>
  <pageMargins left="0.5" right="0.5" top="0.75" bottom="0.75" header="0.3" footer="0.3"/>
  <pageSetup scale="80" firstPageNumber="18" fitToHeight="0" orientation="portrait" useFirstPageNumber="1" r:id="rId1"/>
  <headerFooter>
    <oddFooter>&amp;C&amp;"Arial,Regular"&amp;12Page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39CE4-F55E-474B-87C1-A98EB2647C58}">
  <dimension ref="A1:F96"/>
  <sheetViews>
    <sheetView workbookViewId="0"/>
  </sheetViews>
  <sheetFormatPr defaultColWidth="12.44140625" defaultRowHeight="15" x14ac:dyDescent="0.25"/>
  <cols>
    <col min="1" max="1" width="80.6640625" style="554" customWidth="1"/>
    <col min="2" max="2" width="30.6640625" style="554" customWidth="1"/>
    <col min="3" max="3" width="12.6640625" style="554" bestFit="1" customWidth="1"/>
    <col min="4" max="4" width="12.44140625" style="554"/>
    <col min="5" max="5" width="36.5546875" style="554" customWidth="1"/>
    <col min="6" max="16384" width="12.44140625" style="554"/>
  </cols>
  <sheetData>
    <row r="1" spans="1:5" ht="20.100000000000001" customHeight="1" x14ac:dyDescent="0.3">
      <c r="A1" s="353" t="s">
        <v>131</v>
      </c>
      <c r="B1" s="359"/>
      <c r="C1" s="358"/>
      <c r="D1" s="358"/>
      <c r="E1" s="358"/>
    </row>
    <row r="2" spans="1:5" ht="20.100000000000001" customHeight="1" x14ac:dyDescent="0.3">
      <c r="A2" s="353" t="s">
        <v>548</v>
      </c>
      <c r="B2" s="555"/>
      <c r="C2" s="358"/>
      <c r="D2" s="358"/>
      <c r="E2" s="358"/>
    </row>
    <row r="3" spans="1:5" ht="20.100000000000001" customHeight="1" thickBot="1" x14ac:dyDescent="0.35">
      <c r="A3" s="354" t="s">
        <v>549</v>
      </c>
      <c r="B3" s="369"/>
      <c r="C3" s="359"/>
      <c r="D3" s="359"/>
      <c r="E3" s="359"/>
    </row>
    <row r="4" spans="1:5" s="94" customFormat="1" ht="15" customHeight="1" thickTop="1" x14ac:dyDescent="0.25">
      <c r="A4" s="233"/>
      <c r="B4" s="582" t="s">
        <v>117</v>
      </c>
    </row>
    <row r="5" spans="1:5" s="94" customFormat="1" ht="15" customHeight="1" x14ac:dyDescent="0.25">
      <c r="A5" s="152" t="s">
        <v>550</v>
      </c>
      <c r="B5" s="577" t="s">
        <v>551</v>
      </c>
    </row>
    <row r="6" spans="1:5" s="94" customFormat="1" ht="15" customHeight="1" x14ac:dyDescent="0.25">
      <c r="A6" s="556" t="s">
        <v>552</v>
      </c>
      <c r="B6" s="583" t="s">
        <v>117</v>
      </c>
    </row>
    <row r="7" spans="1:5" s="94" customFormat="1" ht="15" customHeight="1" x14ac:dyDescent="0.25">
      <c r="A7" s="150" t="s">
        <v>852</v>
      </c>
      <c r="B7" s="584">
        <v>26076</v>
      </c>
    </row>
    <row r="8" spans="1:5" s="94" customFormat="1" ht="15" customHeight="1" x14ac:dyDescent="0.25">
      <c r="A8" s="233" t="s">
        <v>853</v>
      </c>
      <c r="B8" s="585">
        <v>17819</v>
      </c>
    </row>
    <row r="9" spans="1:5" s="94" customFormat="1" ht="15" customHeight="1" x14ac:dyDescent="0.25">
      <c r="A9" s="557" t="s">
        <v>854</v>
      </c>
      <c r="B9" s="586">
        <f>B8+B7</f>
        <v>43895</v>
      </c>
    </row>
    <row r="10" spans="1:5" s="94" customFormat="1" ht="15" customHeight="1" x14ac:dyDescent="0.25">
      <c r="A10" s="233" t="s">
        <v>855</v>
      </c>
      <c r="B10" s="585">
        <v>16824</v>
      </c>
    </row>
    <row r="11" spans="1:5" s="94" customFormat="1" ht="15" customHeight="1" x14ac:dyDescent="0.25">
      <c r="A11" s="233" t="s">
        <v>856</v>
      </c>
      <c r="B11" s="585">
        <v>16895</v>
      </c>
    </row>
    <row r="12" spans="1:5" s="94" customFormat="1" ht="15" customHeight="1" x14ac:dyDescent="0.25">
      <c r="A12" s="233" t="s">
        <v>553</v>
      </c>
      <c r="B12" s="585"/>
    </row>
    <row r="13" spans="1:5" s="94" customFormat="1" ht="15" customHeight="1" x14ac:dyDescent="0.25">
      <c r="A13" s="557" t="s">
        <v>857</v>
      </c>
      <c r="B13" s="586">
        <f>B9-B10+B11-B12</f>
        <v>43966</v>
      </c>
    </row>
    <row r="14" spans="1:5" s="94" customFormat="1" ht="15" customHeight="1" x14ac:dyDescent="0.25">
      <c r="A14" s="233" t="s">
        <v>237</v>
      </c>
      <c r="B14" s="587" t="s">
        <v>117</v>
      </c>
    </row>
    <row r="15" spans="1:5" s="94" customFormat="1" ht="15" customHeight="1" x14ac:dyDescent="0.25">
      <c r="A15" s="150" t="s">
        <v>554</v>
      </c>
      <c r="B15" s="588" t="s">
        <v>555</v>
      </c>
    </row>
    <row r="16" spans="1:5" s="94" customFormat="1" ht="15" customHeight="1" x14ac:dyDescent="0.25">
      <c r="A16" s="150" t="s">
        <v>556</v>
      </c>
      <c r="B16" s="589">
        <v>40000</v>
      </c>
    </row>
    <row r="17" spans="1:3" s="94" customFormat="1" ht="15" customHeight="1" x14ac:dyDescent="0.25">
      <c r="A17" s="558">
        <v>2</v>
      </c>
      <c r="B17" s="590"/>
    </row>
    <row r="18" spans="1:3" s="94" customFormat="1" ht="15" customHeight="1" x14ac:dyDescent="0.25">
      <c r="A18" s="233" t="s">
        <v>557</v>
      </c>
      <c r="B18" s="587"/>
    </row>
    <row r="19" spans="1:3" s="94" customFormat="1" ht="15" customHeight="1" x14ac:dyDescent="0.25">
      <c r="A19" s="233" t="s">
        <v>558</v>
      </c>
      <c r="B19" s="587"/>
    </row>
    <row r="20" spans="1:3" s="94" customFormat="1" ht="15" customHeight="1" x14ac:dyDescent="0.25">
      <c r="A20" s="233" t="s">
        <v>559</v>
      </c>
      <c r="B20" s="587"/>
      <c r="C20" s="559"/>
    </row>
    <row r="21" spans="1:3" s="94" customFormat="1" ht="15" customHeight="1" x14ac:dyDescent="0.25">
      <c r="A21" s="233" t="s">
        <v>560</v>
      </c>
      <c r="B21" s="587" t="s">
        <v>117</v>
      </c>
    </row>
    <row r="22" spans="1:3" s="94" customFormat="1" ht="15" customHeight="1" x14ac:dyDescent="0.25">
      <c r="A22" s="560"/>
      <c r="B22" s="591"/>
    </row>
    <row r="23" spans="1:3" s="94" customFormat="1" ht="15" customHeight="1" x14ac:dyDescent="0.25">
      <c r="A23" s="150"/>
      <c r="B23" s="590"/>
    </row>
    <row r="24" spans="1:3" s="94" customFormat="1" ht="15" customHeight="1" x14ac:dyDescent="0.25">
      <c r="A24" s="152" t="s">
        <v>561</v>
      </c>
      <c r="B24" s="577" t="s">
        <v>551</v>
      </c>
    </row>
    <row r="25" spans="1:3" s="94" customFormat="1" ht="15" customHeight="1" x14ac:dyDescent="0.25">
      <c r="A25" s="561"/>
      <c r="B25" s="592"/>
    </row>
    <row r="26" spans="1:3" s="94" customFormat="1" ht="15" customHeight="1" x14ac:dyDescent="0.25">
      <c r="A26" s="150" t="str">
        <f>A7</f>
        <v xml:space="preserve">    Fund Balance 6/30/23</v>
      </c>
      <c r="B26" s="584">
        <v>0</v>
      </c>
    </row>
    <row r="27" spans="1:3" s="94" customFormat="1" ht="15" customHeight="1" x14ac:dyDescent="0.25">
      <c r="A27" s="233" t="str">
        <f t="shared" ref="A27:A32" si="0">A8</f>
        <v xml:space="preserve">    Revenues in FY 2023-24</v>
      </c>
      <c r="B27" s="585">
        <v>0</v>
      </c>
    </row>
    <row r="28" spans="1:3" s="94" customFormat="1" ht="15" customHeight="1" x14ac:dyDescent="0.25">
      <c r="A28" s="557" t="str">
        <f t="shared" si="0"/>
        <v xml:space="preserve">    Total Revenues Available for FY 2023-24</v>
      </c>
      <c r="B28" s="586">
        <f>B27+B26</f>
        <v>0</v>
      </c>
    </row>
    <row r="29" spans="1:3" s="94" customFormat="1" ht="15" customHeight="1" x14ac:dyDescent="0.25">
      <c r="A29" s="233" t="str">
        <f t="shared" si="0"/>
        <v xml:space="preserve">    Less Funds Expended in FY 2023-24</v>
      </c>
      <c r="B29" s="585">
        <v>0</v>
      </c>
    </row>
    <row r="30" spans="1:3" s="94" customFormat="1" ht="15" customHeight="1" x14ac:dyDescent="0.25">
      <c r="A30" s="233" t="str">
        <f t="shared" si="0"/>
        <v xml:space="preserve">    Projected Revenue Available for FY 2024-25</v>
      </c>
      <c r="B30" s="585">
        <v>0</v>
      </c>
    </row>
    <row r="31" spans="1:3" s="94" customFormat="1" ht="15" customHeight="1" x14ac:dyDescent="0.25">
      <c r="A31" s="233" t="str">
        <f t="shared" si="0"/>
        <v xml:space="preserve">    Less Previous Commitments</v>
      </c>
      <c r="B31" s="585"/>
    </row>
    <row r="32" spans="1:3" s="94" customFormat="1" ht="15" customHeight="1" x14ac:dyDescent="0.25">
      <c r="A32" s="557" t="str">
        <f t="shared" si="0"/>
        <v xml:space="preserve">    Estimated Amount Available for FY 2024-25 Projects &amp; Operations</v>
      </c>
      <c r="B32" s="586">
        <f>B28-B29+B30-B31</f>
        <v>0</v>
      </c>
    </row>
    <row r="33" spans="1:3" s="94" customFormat="1" ht="15" customHeight="1" x14ac:dyDescent="0.25">
      <c r="A33" s="233" t="s">
        <v>237</v>
      </c>
      <c r="B33" s="593"/>
    </row>
    <row r="34" spans="1:3" s="94" customFormat="1" ht="15" customHeight="1" x14ac:dyDescent="0.25">
      <c r="A34" s="150" t="s">
        <v>554</v>
      </c>
      <c r="B34" s="594" t="s">
        <v>555</v>
      </c>
    </row>
    <row r="35" spans="1:3" s="94" customFormat="1" ht="15" customHeight="1" x14ac:dyDescent="0.25">
      <c r="A35" s="150" t="s">
        <v>562</v>
      </c>
      <c r="B35" s="590"/>
    </row>
    <row r="36" spans="1:3" s="94" customFormat="1" ht="15" customHeight="1" x14ac:dyDescent="0.25">
      <c r="A36" s="233" t="s">
        <v>563</v>
      </c>
      <c r="B36" s="587"/>
    </row>
    <row r="37" spans="1:3" s="94" customFormat="1" ht="15" customHeight="1" x14ac:dyDescent="0.25">
      <c r="A37" s="233" t="s">
        <v>557</v>
      </c>
      <c r="B37" s="587"/>
    </row>
    <row r="38" spans="1:3" s="94" customFormat="1" ht="15" customHeight="1" x14ac:dyDescent="0.25">
      <c r="A38" s="233" t="s">
        <v>558</v>
      </c>
      <c r="B38" s="587"/>
    </row>
    <row r="39" spans="1:3" s="94" customFormat="1" ht="15" customHeight="1" x14ac:dyDescent="0.25">
      <c r="A39" s="233" t="s">
        <v>559</v>
      </c>
      <c r="B39" s="587"/>
    </row>
    <row r="40" spans="1:3" s="94" customFormat="1" ht="15" customHeight="1" x14ac:dyDescent="0.25">
      <c r="A40" s="562" t="s">
        <v>560</v>
      </c>
      <c r="B40" s="595" t="s">
        <v>117</v>
      </c>
      <c r="C40" s="94" t="s">
        <v>237</v>
      </c>
    </row>
    <row r="41" spans="1:3" s="94" customFormat="1" ht="15" customHeight="1" x14ac:dyDescent="0.25">
      <c r="A41" s="150"/>
      <c r="B41" s="590"/>
    </row>
    <row r="42" spans="1:3" s="94" customFormat="1" ht="15" customHeight="1" x14ac:dyDescent="0.25">
      <c r="A42" s="152" t="s">
        <v>564</v>
      </c>
      <c r="B42" s="577" t="s">
        <v>551</v>
      </c>
    </row>
    <row r="43" spans="1:3" s="94" customFormat="1" ht="15" customHeight="1" x14ac:dyDescent="0.25">
      <c r="A43" s="563"/>
      <c r="B43" s="590"/>
    </row>
    <row r="44" spans="1:3" s="94" customFormat="1" ht="15" customHeight="1" x14ac:dyDescent="0.25">
      <c r="A44" s="150" t="str">
        <f t="shared" ref="A44:A50" si="1">A26</f>
        <v xml:space="preserve">    Fund Balance 6/30/23</v>
      </c>
      <c r="B44" s="584">
        <v>78207.61</v>
      </c>
    </row>
    <row r="45" spans="1:3" s="94" customFormat="1" ht="15" customHeight="1" x14ac:dyDescent="0.25">
      <c r="A45" s="233" t="str">
        <f t="shared" si="1"/>
        <v xml:space="preserve">    Revenues in FY 2023-24</v>
      </c>
      <c r="B45" s="585">
        <v>123466.9</v>
      </c>
    </row>
    <row r="46" spans="1:3" s="94" customFormat="1" ht="15" customHeight="1" x14ac:dyDescent="0.25">
      <c r="A46" s="557" t="str">
        <f t="shared" si="1"/>
        <v xml:space="preserve">    Total Revenues Available for FY 2023-24</v>
      </c>
      <c r="B46" s="586">
        <f>B45+B44</f>
        <v>201674.51</v>
      </c>
    </row>
    <row r="47" spans="1:3" s="94" customFormat="1" ht="15" customHeight="1" x14ac:dyDescent="0.25">
      <c r="A47" s="233" t="str">
        <f t="shared" si="1"/>
        <v xml:space="preserve">    Less Funds Expended in FY 2023-24</v>
      </c>
      <c r="B47" s="585">
        <v>200000</v>
      </c>
    </row>
    <row r="48" spans="1:3" s="94" customFormat="1" ht="15" customHeight="1" x14ac:dyDescent="0.25">
      <c r="A48" s="233" t="str">
        <f t="shared" si="1"/>
        <v xml:space="preserve">    Projected Revenue Available for FY 2024-25</v>
      </c>
      <c r="B48" s="585">
        <v>120000</v>
      </c>
    </row>
    <row r="49" spans="1:2" s="94" customFormat="1" ht="15" customHeight="1" x14ac:dyDescent="0.25">
      <c r="A49" s="233" t="str">
        <f t="shared" si="1"/>
        <v xml:space="preserve">    Less Previous Commitments</v>
      </c>
      <c r="B49" s="585"/>
    </row>
    <row r="50" spans="1:2" s="94" customFormat="1" ht="15" customHeight="1" x14ac:dyDescent="0.25">
      <c r="A50" s="557" t="str">
        <f t="shared" si="1"/>
        <v xml:space="preserve">    Estimated Amount Available for FY 2024-25 Projects &amp; Operations</v>
      </c>
      <c r="B50" s="586">
        <f>B46-B47+B48-B49</f>
        <v>121674.51000000001</v>
      </c>
    </row>
    <row r="51" spans="1:2" s="94" customFormat="1" ht="15" customHeight="1" x14ac:dyDescent="0.25">
      <c r="A51" s="233" t="s">
        <v>237</v>
      </c>
      <c r="B51" s="593"/>
    </row>
    <row r="52" spans="1:2" s="94" customFormat="1" ht="15" customHeight="1" x14ac:dyDescent="0.25">
      <c r="A52" s="150" t="s">
        <v>554</v>
      </c>
      <c r="B52" s="596" t="s">
        <v>555</v>
      </c>
    </row>
    <row r="53" spans="1:2" s="94" customFormat="1" ht="15" customHeight="1" x14ac:dyDescent="0.25">
      <c r="A53" s="564" t="s">
        <v>565</v>
      </c>
      <c r="B53" s="597">
        <v>120000</v>
      </c>
    </row>
    <row r="54" spans="1:2" s="94" customFormat="1" ht="15" customHeight="1" x14ac:dyDescent="0.25">
      <c r="A54" s="565"/>
      <c r="B54" s="584"/>
    </row>
    <row r="55" spans="1:2" s="94" customFormat="1" ht="15" customHeight="1" x14ac:dyDescent="0.25">
      <c r="A55" s="233" t="s">
        <v>557</v>
      </c>
      <c r="B55" s="587"/>
    </row>
    <row r="56" spans="1:2" s="94" customFormat="1" ht="15" customHeight="1" x14ac:dyDescent="0.25">
      <c r="A56" s="233" t="s">
        <v>558</v>
      </c>
      <c r="B56" s="587"/>
    </row>
    <row r="57" spans="1:2" s="94" customFormat="1" ht="15" customHeight="1" x14ac:dyDescent="0.25">
      <c r="A57" s="233" t="s">
        <v>559</v>
      </c>
      <c r="B57" s="587"/>
    </row>
    <row r="58" spans="1:2" s="94" customFormat="1" ht="15" customHeight="1" x14ac:dyDescent="0.25">
      <c r="A58" s="566" t="s">
        <v>560</v>
      </c>
      <c r="B58" s="598"/>
    </row>
    <row r="59" spans="1:2" s="94" customFormat="1" ht="15" customHeight="1" x14ac:dyDescent="0.25">
      <c r="A59" s="150"/>
      <c r="B59" s="590"/>
    </row>
    <row r="60" spans="1:2" s="94" customFormat="1" ht="15" customHeight="1" x14ac:dyDescent="0.25">
      <c r="A60" s="152" t="s">
        <v>566</v>
      </c>
      <c r="B60" s="577" t="s">
        <v>551</v>
      </c>
    </row>
    <row r="61" spans="1:2" s="94" customFormat="1" ht="15" customHeight="1" x14ac:dyDescent="0.25">
      <c r="A61" s="563"/>
      <c r="B61" s="590"/>
    </row>
    <row r="62" spans="1:2" s="94" customFormat="1" ht="15" customHeight="1" x14ac:dyDescent="0.25">
      <c r="A62" s="150" t="str">
        <f t="shared" ref="A62:A68" si="2">A44</f>
        <v xml:space="preserve">    Fund Balance 6/30/23</v>
      </c>
      <c r="B62" s="584">
        <v>1517474.57</v>
      </c>
    </row>
    <row r="63" spans="1:2" s="94" customFormat="1" ht="15" customHeight="1" x14ac:dyDescent="0.25">
      <c r="A63" s="233" t="str">
        <f t="shared" si="2"/>
        <v xml:space="preserve">    Revenues in FY 2023-24</v>
      </c>
      <c r="B63" s="585"/>
    </row>
    <row r="64" spans="1:2" s="94" customFormat="1" ht="15" customHeight="1" x14ac:dyDescent="0.25">
      <c r="A64" s="557" t="str">
        <f t="shared" si="2"/>
        <v xml:space="preserve">    Total Revenues Available for FY 2023-24</v>
      </c>
      <c r="B64" s="586">
        <f>B63+B62</f>
        <v>1517474.57</v>
      </c>
    </row>
    <row r="65" spans="1:6" s="94" customFormat="1" ht="15" customHeight="1" x14ac:dyDescent="0.25">
      <c r="A65" s="233" t="str">
        <f t="shared" si="2"/>
        <v xml:space="preserve">    Less Funds Expended in FY 2023-24</v>
      </c>
      <c r="B65" s="585">
        <v>3961</v>
      </c>
    </row>
    <row r="66" spans="1:6" s="94" customFormat="1" ht="15" customHeight="1" x14ac:dyDescent="0.25">
      <c r="A66" s="233" t="str">
        <f t="shared" si="2"/>
        <v xml:space="preserve">    Projected Revenue Available for FY 2024-25</v>
      </c>
      <c r="B66" s="585">
        <v>0</v>
      </c>
    </row>
    <row r="67" spans="1:6" s="94" customFormat="1" ht="15" customHeight="1" x14ac:dyDescent="0.25">
      <c r="A67" s="233" t="str">
        <f t="shared" si="2"/>
        <v xml:space="preserve">    Less Previous Commitments</v>
      </c>
      <c r="B67" s="585"/>
    </row>
    <row r="68" spans="1:6" s="94" customFormat="1" ht="15" customHeight="1" x14ac:dyDescent="0.25">
      <c r="A68" s="557" t="str">
        <f t="shared" si="2"/>
        <v xml:space="preserve">    Estimated Amount Available for FY 2024-25 Projects &amp; Operations</v>
      </c>
      <c r="B68" s="586">
        <f>B64-B65+B66-B67</f>
        <v>1513513.57</v>
      </c>
    </row>
    <row r="69" spans="1:6" s="94" customFormat="1" ht="15" customHeight="1" x14ac:dyDescent="0.25">
      <c r="A69" s="233" t="s">
        <v>237</v>
      </c>
      <c r="B69" s="593"/>
    </row>
    <row r="70" spans="1:6" s="94" customFormat="1" ht="15" customHeight="1" x14ac:dyDescent="0.25">
      <c r="A70" s="150" t="s">
        <v>554</v>
      </c>
      <c r="B70" s="594" t="s">
        <v>555</v>
      </c>
    </row>
    <row r="71" spans="1:6" s="94" customFormat="1" ht="15" customHeight="1" x14ac:dyDescent="0.25">
      <c r="A71" s="233" t="s">
        <v>858</v>
      </c>
      <c r="B71" s="599">
        <v>1000000</v>
      </c>
    </row>
    <row r="72" spans="1:6" s="94" customFormat="1" ht="15" customHeight="1" x14ac:dyDescent="0.25">
      <c r="A72" s="233" t="s">
        <v>567</v>
      </c>
      <c r="B72" s="599">
        <v>75000</v>
      </c>
    </row>
    <row r="73" spans="1:6" s="94" customFormat="1" ht="15" customHeight="1" x14ac:dyDescent="0.25">
      <c r="A73" s="233" t="s">
        <v>588</v>
      </c>
      <c r="B73" s="599">
        <v>60000</v>
      </c>
      <c r="C73" s="567"/>
    </row>
    <row r="74" spans="1:6" s="94" customFormat="1" ht="15" customHeight="1" x14ac:dyDescent="0.25">
      <c r="A74" s="568" t="s">
        <v>589</v>
      </c>
      <c r="B74" s="599">
        <v>50000</v>
      </c>
      <c r="E74" s="569"/>
      <c r="F74" s="570"/>
    </row>
    <row r="75" spans="1:6" s="94" customFormat="1" ht="15" customHeight="1" x14ac:dyDescent="0.25">
      <c r="A75" s="233" t="s">
        <v>559</v>
      </c>
      <c r="B75" s="587"/>
    </row>
    <row r="76" spans="1:6" s="94" customFormat="1" ht="15" customHeight="1" x14ac:dyDescent="0.25">
      <c r="A76" s="233"/>
      <c r="B76" s="587"/>
      <c r="D76" s="559"/>
    </row>
    <row r="77" spans="1:6" s="94" customFormat="1" ht="15" customHeight="1" x14ac:dyDescent="0.25">
      <c r="A77" s="233"/>
      <c r="B77" s="587"/>
      <c r="D77" s="559"/>
    </row>
    <row r="78" spans="1:6" s="94" customFormat="1" ht="15" customHeight="1" x14ac:dyDescent="0.25">
      <c r="A78" s="562" t="s">
        <v>560</v>
      </c>
      <c r="B78" s="595"/>
      <c r="C78" s="559"/>
    </row>
    <row r="79" spans="1:6" s="94" customFormat="1" ht="15" customHeight="1" x14ac:dyDescent="0.25">
      <c r="A79" s="150"/>
      <c r="B79" s="590"/>
    </row>
    <row r="80" spans="1:6" s="94" customFormat="1" ht="15" customHeight="1" x14ac:dyDescent="0.25">
      <c r="A80" s="152" t="s">
        <v>568</v>
      </c>
      <c r="B80" s="577" t="s">
        <v>551</v>
      </c>
    </row>
    <row r="81" spans="1:3" s="94" customFormat="1" ht="15" customHeight="1" x14ac:dyDescent="0.25">
      <c r="A81" s="563"/>
      <c r="B81" s="590"/>
    </row>
    <row r="82" spans="1:3" s="94" customFormat="1" ht="15" customHeight="1" x14ac:dyDescent="0.25">
      <c r="A82" s="150" t="str">
        <f t="shared" ref="A82:A88" si="3">A62</f>
        <v xml:space="preserve">    Fund Balance 6/30/23</v>
      </c>
      <c r="B82" s="584">
        <v>98097</v>
      </c>
    </row>
    <row r="83" spans="1:3" s="94" customFormat="1" ht="15" customHeight="1" x14ac:dyDescent="0.25">
      <c r="A83" s="233" t="str">
        <f t="shared" si="3"/>
        <v xml:space="preserve">    Revenues in FY 2023-24</v>
      </c>
      <c r="B83" s="585">
        <v>67032</v>
      </c>
    </row>
    <row r="84" spans="1:3" s="94" customFormat="1" ht="15" customHeight="1" x14ac:dyDescent="0.25">
      <c r="A84" s="557" t="str">
        <f t="shared" si="3"/>
        <v xml:space="preserve">    Total Revenues Available for FY 2023-24</v>
      </c>
      <c r="B84" s="586">
        <f>B83+B82</f>
        <v>165129</v>
      </c>
    </row>
    <row r="85" spans="1:3" s="94" customFormat="1" ht="15" customHeight="1" x14ac:dyDescent="0.25">
      <c r="A85" s="233" t="str">
        <f t="shared" si="3"/>
        <v xml:space="preserve">    Less Funds Expended in FY 2023-24</v>
      </c>
      <c r="B85" s="585">
        <v>63290</v>
      </c>
    </row>
    <row r="86" spans="1:3" s="94" customFormat="1" ht="15" customHeight="1" x14ac:dyDescent="0.25">
      <c r="A86" s="233" t="str">
        <f t="shared" si="3"/>
        <v xml:space="preserve">    Projected Revenue Available for FY 2024-25</v>
      </c>
      <c r="B86" s="585">
        <v>63558</v>
      </c>
    </row>
    <row r="87" spans="1:3" s="94" customFormat="1" ht="15" customHeight="1" x14ac:dyDescent="0.25">
      <c r="A87" s="233" t="str">
        <f t="shared" si="3"/>
        <v xml:space="preserve">    Less Previous Commitments</v>
      </c>
      <c r="B87" s="585"/>
    </row>
    <row r="88" spans="1:3" s="94" customFormat="1" ht="15" customHeight="1" x14ac:dyDescent="0.25">
      <c r="A88" s="557" t="str">
        <f t="shared" si="3"/>
        <v xml:space="preserve">    Estimated Amount Available for FY 2024-25 Projects &amp; Operations</v>
      </c>
      <c r="B88" s="586">
        <f>B84-B85+B86-B87</f>
        <v>165397</v>
      </c>
    </row>
    <row r="89" spans="1:3" s="94" customFormat="1" ht="15" customHeight="1" x14ac:dyDescent="0.25">
      <c r="A89" s="233" t="s">
        <v>237</v>
      </c>
      <c r="B89" s="593"/>
    </row>
    <row r="90" spans="1:3" s="94" customFormat="1" ht="15" customHeight="1" x14ac:dyDescent="0.25">
      <c r="A90" s="150" t="s">
        <v>554</v>
      </c>
      <c r="B90" s="594" t="s">
        <v>555</v>
      </c>
    </row>
    <row r="91" spans="1:3" s="94" customFormat="1" ht="15" customHeight="1" x14ac:dyDescent="0.25">
      <c r="A91" s="150" t="s">
        <v>590</v>
      </c>
      <c r="B91" s="600">
        <v>20000</v>
      </c>
    </row>
    <row r="92" spans="1:3" s="94" customFormat="1" ht="15" customHeight="1" x14ac:dyDescent="0.25">
      <c r="A92" s="233" t="s">
        <v>591</v>
      </c>
      <c r="B92" s="599">
        <v>15000</v>
      </c>
    </row>
    <row r="93" spans="1:3" s="94" customFormat="1" ht="15" customHeight="1" x14ac:dyDescent="0.25">
      <c r="A93" s="233" t="s">
        <v>592</v>
      </c>
      <c r="B93" s="599">
        <v>110000</v>
      </c>
    </row>
    <row r="94" spans="1:3" s="94" customFormat="1" ht="15" customHeight="1" x14ac:dyDescent="0.25">
      <c r="A94" s="233" t="s">
        <v>558</v>
      </c>
      <c r="B94" s="587"/>
    </row>
    <row r="95" spans="1:3" s="94" customFormat="1" ht="15" customHeight="1" x14ac:dyDescent="0.25">
      <c r="A95" s="233" t="s">
        <v>559</v>
      </c>
      <c r="B95" s="587"/>
    </row>
    <row r="96" spans="1:3" s="94" customFormat="1" ht="15" customHeight="1" x14ac:dyDescent="0.25">
      <c r="A96" s="562" t="s">
        <v>560</v>
      </c>
      <c r="B96" s="595"/>
      <c r="C96" s="559"/>
    </row>
  </sheetData>
  <printOptions horizontalCentered="1"/>
  <pageMargins left="0.5" right="0.5" top="0.5" bottom="0.5" header="0.3" footer="0.25"/>
  <pageSetup scale="85" firstPageNumber="19" orientation="portrait" useFirstPageNumber="1" r:id="rId1"/>
  <headerFooter>
    <oddFooter>&amp;C&amp;"Arial,Regular"&amp;12Page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C911F-36F9-4E17-BE6D-AF57E85E4FF9}">
  <dimension ref="A1:L82"/>
  <sheetViews>
    <sheetView topLeftCell="D45" zoomScaleNormal="100" workbookViewId="0">
      <selection activeCell="C36" sqref="C36"/>
    </sheetView>
  </sheetViews>
  <sheetFormatPr defaultColWidth="12.44140625" defaultRowHeight="15" x14ac:dyDescent="0.25"/>
  <cols>
    <col min="1" max="1" width="53.5546875" style="554" customWidth="1"/>
    <col min="2" max="3" width="15" style="554" customWidth="1"/>
    <col min="4" max="5" width="17.5546875" style="554" customWidth="1"/>
    <col min="6" max="8" width="16.33203125" style="554" customWidth="1"/>
    <col min="9" max="9" width="16" style="554" customWidth="1"/>
    <col min="10" max="16384" width="12.44140625" style="554"/>
  </cols>
  <sheetData>
    <row r="1" spans="1:12" ht="17.399999999999999" x14ac:dyDescent="0.3">
      <c r="A1" s="353" t="s">
        <v>131</v>
      </c>
      <c r="B1" s="359"/>
      <c r="C1" s="359"/>
      <c r="D1" s="359"/>
      <c r="E1" s="358"/>
      <c r="F1" s="359"/>
      <c r="G1" s="358"/>
      <c r="H1" s="359"/>
      <c r="I1" s="359"/>
      <c r="K1" s="359"/>
      <c r="L1" s="358"/>
    </row>
    <row r="2" spans="1:12" ht="17.399999999999999" x14ac:dyDescent="0.3">
      <c r="A2" s="353" t="s">
        <v>643</v>
      </c>
      <c r="B2" s="359"/>
      <c r="C2" s="359"/>
      <c r="E2" s="359"/>
      <c r="F2" s="671" t="s">
        <v>79</v>
      </c>
      <c r="G2" s="672" t="s">
        <v>547</v>
      </c>
      <c r="H2" s="672"/>
      <c r="I2" s="672"/>
      <c r="J2" s="359"/>
      <c r="K2" s="359"/>
      <c r="L2" s="358"/>
    </row>
    <row r="3" spans="1:12" ht="18" thickBot="1" x14ac:dyDescent="0.35">
      <c r="A3" s="354" t="s">
        <v>644</v>
      </c>
      <c r="B3" s="369"/>
      <c r="C3" s="369"/>
      <c r="D3" s="369"/>
      <c r="E3" s="369"/>
      <c r="F3" s="369"/>
      <c r="G3" s="369"/>
      <c r="H3" s="369"/>
      <c r="I3" s="369"/>
      <c r="J3" s="359"/>
      <c r="K3" s="359"/>
      <c r="L3" s="358"/>
    </row>
    <row r="4" spans="1:12" ht="16.2" thickTop="1" x14ac:dyDescent="0.3">
      <c r="A4" s="673"/>
      <c r="B4" s="673"/>
      <c r="C4" s="673"/>
      <c r="D4" s="673" t="s">
        <v>237</v>
      </c>
      <c r="E4" s="674"/>
      <c r="F4" s="675" t="s">
        <v>645</v>
      </c>
      <c r="G4" s="676" t="s">
        <v>646</v>
      </c>
      <c r="H4" s="677" t="s">
        <v>237</v>
      </c>
      <c r="I4" s="677"/>
    </row>
    <row r="5" spans="1:12" ht="15.6" x14ac:dyDescent="0.3">
      <c r="A5" s="678"/>
      <c r="B5" s="678" t="s">
        <v>237</v>
      </c>
      <c r="C5" s="678"/>
      <c r="D5" s="678" t="s">
        <v>237</v>
      </c>
      <c r="E5" s="679"/>
      <c r="F5" s="680" t="s">
        <v>647</v>
      </c>
      <c r="G5" s="680" t="s">
        <v>647</v>
      </c>
      <c r="H5" s="681" t="s">
        <v>237</v>
      </c>
      <c r="I5" s="681"/>
    </row>
    <row r="6" spans="1:12" ht="15.6" x14ac:dyDescent="0.3">
      <c r="A6" s="682"/>
      <c r="B6" s="680" t="s">
        <v>648</v>
      </c>
      <c r="C6" s="680" t="s">
        <v>648</v>
      </c>
      <c r="D6" s="680" t="s">
        <v>649</v>
      </c>
      <c r="E6" s="680" t="s">
        <v>649</v>
      </c>
      <c r="F6" s="680" t="s">
        <v>650</v>
      </c>
      <c r="G6" s="680" t="s">
        <v>650</v>
      </c>
      <c r="H6" s="680" t="s">
        <v>53</v>
      </c>
      <c r="I6" s="683" t="s">
        <v>53</v>
      </c>
    </row>
    <row r="7" spans="1:12" ht="15.6" x14ac:dyDescent="0.3">
      <c r="A7" s="684"/>
      <c r="B7" s="680" t="s">
        <v>530</v>
      </c>
      <c r="C7" s="680" t="s">
        <v>613</v>
      </c>
      <c r="D7" s="680" t="s">
        <v>530</v>
      </c>
      <c r="E7" s="680" t="s">
        <v>613</v>
      </c>
      <c r="F7" s="680" t="s">
        <v>530</v>
      </c>
      <c r="G7" s="680" t="s">
        <v>613</v>
      </c>
      <c r="H7" s="680" t="s">
        <v>530</v>
      </c>
      <c r="I7" s="680" t="s">
        <v>613</v>
      </c>
    </row>
    <row r="8" spans="1:12" ht="15.6" x14ac:dyDescent="0.3">
      <c r="A8" s="685" t="s">
        <v>651</v>
      </c>
      <c r="B8" s="686">
        <v>0</v>
      </c>
      <c r="C8" s="686">
        <v>0</v>
      </c>
      <c r="D8" s="686">
        <v>0</v>
      </c>
      <c r="E8" s="686">
        <v>0</v>
      </c>
      <c r="F8" s="686">
        <v>0</v>
      </c>
      <c r="G8" s="686">
        <v>0</v>
      </c>
      <c r="H8" s="686">
        <v>0</v>
      </c>
      <c r="I8" s="687">
        <v>0</v>
      </c>
    </row>
    <row r="9" spans="1:12" x14ac:dyDescent="0.25">
      <c r="A9" s="688"/>
      <c r="B9" s="688"/>
      <c r="C9" s="688"/>
      <c r="D9" s="688"/>
      <c r="E9" s="688"/>
      <c r="F9" s="688"/>
      <c r="G9" s="688"/>
      <c r="H9" s="688"/>
      <c r="I9" s="689"/>
    </row>
    <row r="10" spans="1:12" ht="15.6" x14ac:dyDescent="0.3">
      <c r="A10" s="685" t="s">
        <v>324</v>
      </c>
      <c r="B10" s="690"/>
      <c r="C10" s="690"/>
      <c r="D10" s="690"/>
      <c r="E10" s="690"/>
      <c r="F10" s="690"/>
      <c r="G10" s="690"/>
      <c r="H10" s="690"/>
      <c r="I10" s="681"/>
    </row>
    <row r="11" spans="1:12" x14ac:dyDescent="0.25">
      <c r="A11" s="690" t="s">
        <v>178</v>
      </c>
      <c r="B11" s="691">
        <v>0</v>
      </c>
      <c r="C11" s="691">
        <v>0</v>
      </c>
      <c r="D11" s="691">
        <v>0</v>
      </c>
      <c r="E11" s="691">
        <v>0</v>
      </c>
      <c r="F11" s="691">
        <v>0</v>
      </c>
      <c r="G11" s="691">
        <v>0</v>
      </c>
      <c r="H11" s="691">
        <v>0</v>
      </c>
      <c r="I11" s="692">
        <v>0</v>
      </c>
    </row>
    <row r="12" spans="1:12" x14ac:dyDescent="0.25">
      <c r="A12" s="688" t="s">
        <v>179</v>
      </c>
      <c r="B12" s="693"/>
      <c r="C12" s="693"/>
      <c r="D12" s="693"/>
      <c r="E12" s="693"/>
      <c r="F12" s="693"/>
      <c r="G12" s="693"/>
      <c r="H12" s="693"/>
      <c r="I12" s="694"/>
    </row>
    <row r="13" spans="1:12" x14ac:dyDescent="0.25">
      <c r="A13" s="688" t="s">
        <v>180</v>
      </c>
      <c r="B13" s="693"/>
      <c r="C13" s="693"/>
      <c r="D13" s="693"/>
      <c r="E13" s="693"/>
      <c r="F13" s="693"/>
      <c r="G13" s="693"/>
      <c r="H13" s="693"/>
      <c r="I13" s="694"/>
    </row>
    <row r="14" spans="1:12" ht="15.6" x14ac:dyDescent="0.3">
      <c r="A14" s="695" t="s">
        <v>652</v>
      </c>
      <c r="B14" s="686">
        <f>B13+B12+B11</f>
        <v>0</v>
      </c>
      <c r="C14" s="686">
        <f t="shared" ref="C14:I14" si="0">C13+C12+C11</f>
        <v>0</v>
      </c>
      <c r="D14" s="686">
        <f t="shared" si="0"/>
        <v>0</v>
      </c>
      <c r="E14" s="686">
        <f t="shared" si="0"/>
        <v>0</v>
      </c>
      <c r="F14" s="686">
        <f t="shared" si="0"/>
        <v>0</v>
      </c>
      <c r="G14" s="686">
        <f t="shared" si="0"/>
        <v>0</v>
      </c>
      <c r="H14" s="686">
        <f t="shared" si="0"/>
        <v>0</v>
      </c>
      <c r="I14" s="696">
        <f t="shared" si="0"/>
        <v>0</v>
      </c>
    </row>
    <row r="15" spans="1:12" x14ac:dyDescent="0.25">
      <c r="A15" s="688" t="s">
        <v>182</v>
      </c>
      <c r="B15" s="693"/>
      <c r="C15" s="693"/>
      <c r="D15" s="693"/>
      <c r="E15" s="693"/>
      <c r="F15" s="693"/>
      <c r="G15" s="693"/>
      <c r="H15" s="693"/>
      <c r="I15" s="694"/>
    </row>
    <row r="16" spans="1:12" x14ac:dyDescent="0.25">
      <c r="A16" s="688" t="s">
        <v>183</v>
      </c>
      <c r="B16" s="693"/>
      <c r="C16" s="693"/>
      <c r="D16" s="693"/>
      <c r="E16" s="693"/>
      <c r="F16" s="693"/>
      <c r="G16" s="693"/>
      <c r="H16" s="693"/>
      <c r="I16" s="694"/>
    </row>
    <row r="17" spans="1:12" x14ac:dyDescent="0.25">
      <c r="A17" s="688" t="s">
        <v>184</v>
      </c>
      <c r="B17" s="693"/>
      <c r="C17" s="693"/>
      <c r="D17" s="693"/>
      <c r="E17" s="693"/>
      <c r="F17" s="693"/>
      <c r="G17" s="693"/>
      <c r="H17" s="693"/>
      <c r="I17" s="694"/>
    </row>
    <row r="18" spans="1:12" x14ac:dyDescent="0.25">
      <c r="A18" s="688" t="s">
        <v>653</v>
      </c>
      <c r="B18" s="693"/>
      <c r="C18" s="693"/>
      <c r="D18" s="693"/>
      <c r="E18" s="693"/>
      <c r="F18" s="693"/>
      <c r="G18" s="693"/>
      <c r="H18" s="693"/>
      <c r="I18" s="694"/>
    </row>
    <row r="19" spans="1:12" x14ac:dyDescent="0.25">
      <c r="A19" s="688" t="s">
        <v>186</v>
      </c>
      <c r="B19" s="693"/>
      <c r="C19" s="693"/>
      <c r="D19" s="693"/>
      <c r="E19" s="693"/>
      <c r="F19" s="693"/>
      <c r="G19" s="693"/>
      <c r="H19" s="693"/>
      <c r="I19" s="694"/>
    </row>
    <row r="20" spans="1:12" x14ac:dyDescent="0.25">
      <c r="A20" s="688" t="s">
        <v>187</v>
      </c>
      <c r="B20" s="693"/>
      <c r="C20" s="693"/>
      <c r="D20" s="693"/>
      <c r="E20" s="693"/>
      <c r="F20" s="693"/>
      <c r="G20" s="693"/>
      <c r="H20" s="693"/>
      <c r="I20" s="694"/>
    </row>
    <row r="21" spans="1:12" x14ac:dyDescent="0.25">
      <c r="A21" s="688" t="s">
        <v>654</v>
      </c>
      <c r="B21" s="693"/>
      <c r="C21" s="693"/>
      <c r="D21" s="693"/>
      <c r="E21" s="693"/>
      <c r="F21" s="693"/>
      <c r="G21" s="693"/>
      <c r="H21" s="693"/>
      <c r="I21" s="694"/>
    </row>
    <row r="22" spans="1:12" x14ac:dyDescent="0.25">
      <c r="A22" s="688" t="s">
        <v>655</v>
      </c>
      <c r="B22" s="693"/>
      <c r="C22" s="693"/>
      <c r="D22" s="693"/>
      <c r="E22" s="693"/>
      <c r="F22" s="693"/>
      <c r="G22" s="693"/>
      <c r="H22" s="693"/>
      <c r="I22" s="694"/>
    </row>
    <row r="23" spans="1:12" x14ac:dyDescent="0.25">
      <c r="A23" s="688" t="s">
        <v>189</v>
      </c>
      <c r="B23" s="693"/>
      <c r="C23" s="693"/>
      <c r="D23" s="693"/>
      <c r="E23" s="693"/>
      <c r="F23" s="693"/>
      <c r="G23" s="693"/>
      <c r="H23" s="693"/>
      <c r="I23" s="694"/>
    </row>
    <row r="24" spans="1:12" ht="15.6" x14ac:dyDescent="0.3">
      <c r="A24" s="695" t="s">
        <v>656</v>
      </c>
      <c r="B24" s="686">
        <f>B23+B22+B21+B20+B19+B18+B17+B16+B15+B14</f>
        <v>0</v>
      </c>
      <c r="C24" s="686">
        <f t="shared" ref="C24:I24" si="1">C23+C22+C21+C20+C19+C18+C17+C16+C15+C14</f>
        <v>0</v>
      </c>
      <c r="D24" s="686">
        <f t="shared" si="1"/>
        <v>0</v>
      </c>
      <c r="E24" s="686">
        <f t="shared" si="1"/>
        <v>0</v>
      </c>
      <c r="F24" s="686">
        <f t="shared" si="1"/>
        <v>0</v>
      </c>
      <c r="G24" s="686">
        <f t="shared" si="1"/>
        <v>0</v>
      </c>
      <c r="H24" s="686">
        <f t="shared" si="1"/>
        <v>0</v>
      </c>
      <c r="I24" s="687">
        <f t="shared" si="1"/>
        <v>0</v>
      </c>
    </row>
    <row r="25" spans="1:12" x14ac:dyDescent="0.25">
      <c r="A25" s="688"/>
      <c r="B25" s="686"/>
      <c r="C25" s="686"/>
      <c r="D25" s="686"/>
      <c r="E25" s="686"/>
      <c r="F25" s="686"/>
      <c r="G25" s="686"/>
      <c r="H25" s="686"/>
      <c r="I25" s="687"/>
    </row>
    <row r="26" spans="1:12" ht="15.6" x14ac:dyDescent="0.3">
      <c r="A26" s="685" t="s">
        <v>657</v>
      </c>
      <c r="B26" s="691">
        <f>B8-B24</f>
        <v>0</v>
      </c>
      <c r="C26" s="691">
        <f t="shared" ref="C26:I26" si="2">C8-C24</f>
        <v>0</v>
      </c>
      <c r="D26" s="691">
        <f t="shared" si="2"/>
        <v>0</v>
      </c>
      <c r="E26" s="691">
        <f t="shared" si="2"/>
        <v>0</v>
      </c>
      <c r="F26" s="691">
        <f t="shared" si="2"/>
        <v>0</v>
      </c>
      <c r="G26" s="691">
        <f t="shared" si="2"/>
        <v>0</v>
      </c>
      <c r="H26" s="691">
        <f t="shared" si="2"/>
        <v>0</v>
      </c>
      <c r="I26" s="697">
        <f t="shared" si="2"/>
        <v>0</v>
      </c>
    </row>
    <row r="27" spans="1:12" x14ac:dyDescent="0.25">
      <c r="A27" s="698"/>
      <c r="B27" s="698"/>
      <c r="C27" s="698"/>
      <c r="D27" s="698"/>
      <c r="E27" s="698"/>
      <c r="F27" s="698"/>
      <c r="G27" s="698"/>
      <c r="H27" s="698"/>
      <c r="I27" s="698"/>
    </row>
    <row r="29" spans="1:12" ht="17.399999999999999" x14ac:dyDescent="0.3">
      <c r="A29" s="353" t="s">
        <v>131</v>
      </c>
      <c r="B29" s="359"/>
      <c r="C29" s="359"/>
      <c r="D29" s="359"/>
      <c r="E29" s="358"/>
      <c r="F29" s="359"/>
      <c r="G29" s="358"/>
      <c r="H29" s="359"/>
      <c r="I29" s="359"/>
      <c r="K29" s="359"/>
      <c r="L29" s="358"/>
    </row>
    <row r="30" spans="1:12" ht="17.399999999999999" x14ac:dyDescent="0.3">
      <c r="A30" s="353" t="s">
        <v>643</v>
      </c>
      <c r="B30" s="359"/>
      <c r="C30" s="359"/>
      <c r="E30" s="359"/>
      <c r="F30" s="671" t="s">
        <v>79</v>
      </c>
      <c r="G30" s="672" t="s">
        <v>547</v>
      </c>
      <c r="H30" s="672"/>
      <c r="I30" s="672"/>
      <c r="J30" s="359"/>
      <c r="K30" s="359"/>
      <c r="L30" s="358"/>
    </row>
    <row r="31" spans="1:12" ht="18" thickBot="1" x14ac:dyDescent="0.35">
      <c r="A31" s="354" t="s">
        <v>644</v>
      </c>
      <c r="B31" s="369"/>
      <c r="C31" s="369"/>
      <c r="D31" s="369"/>
      <c r="E31" s="369"/>
      <c r="F31" s="369"/>
      <c r="G31" s="369"/>
      <c r="H31" s="369"/>
      <c r="I31" s="369"/>
      <c r="J31" s="359"/>
      <c r="K31" s="359"/>
      <c r="L31" s="358"/>
    </row>
    <row r="32" spans="1:12" ht="16.2" thickTop="1" x14ac:dyDescent="0.3">
      <c r="A32" s="673"/>
      <c r="B32" s="699" t="s">
        <v>647</v>
      </c>
      <c r="C32" s="699" t="s">
        <v>658</v>
      </c>
      <c r="D32" s="699" t="s">
        <v>659</v>
      </c>
      <c r="E32" s="699" t="s">
        <v>659</v>
      </c>
      <c r="F32" s="675" t="s">
        <v>117</v>
      </c>
      <c r="G32" s="676" t="s">
        <v>117</v>
      </c>
      <c r="H32" s="676" t="s">
        <v>117</v>
      </c>
      <c r="I32" s="676" t="s">
        <v>117</v>
      </c>
    </row>
    <row r="33" spans="1:9" ht="15.6" x14ac:dyDescent="0.3">
      <c r="A33" s="678"/>
      <c r="B33" s="700" t="s">
        <v>660</v>
      </c>
      <c r="C33" s="700" t="s">
        <v>660</v>
      </c>
      <c r="D33" s="700" t="s">
        <v>661</v>
      </c>
      <c r="E33" s="700" t="s">
        <v>661</v>
      </c>
      <c r="F33" s="680" t="s">
        <v>284</v>
      </c>
      <c r="G33" s="680" t="s">
        <v>284</v>
      </c>
      <c r="H33" s="680" t="s">
        <v>284</v>
      </c>
      <c r="I33" s="683" t="s">
        <v>284</v>
      </c>
    </row>
    <row r="34" spans="1:9" ht="15.6" x14ac:dyDescent="0.3">
      <c r="A34" s="701"/>
      <c r="B34" s="702" t="str">
        <f t="shared" ref="B34:I34" si="3">(B7)</f>
        <v>2023-24</v>
      </c>
      <c r="C34" s="702" t="str">
        <f t="shared" si="3"/>
        <v>2024-25</v>
      </c>
      <c r="D34" s="702" t="str">
        <f t="shared" si="3"/>
        <v>2023-24</v>
      </c>
      <c r="E34" s="702" t="str">
        <f t="shared" si="3"/>
        <v>2024-25</v>
      </c>
      <c r="F34" s="702" t="str">
        <f t="shared" si="3"/>
        <v>2023-24</v>
      </c>
      <c r="G34" s="702" t="str">
        <f t="shared" si="3"/>
        <v>2024-25</v>
      </c>
      <c r="H34" s="702" t="str">
        <f t="shared" si="3"/>
        <v>2023-24</v>
      </c>
      <c r="I34" s="703" t="str">
        <f t="shared" si="3"/>
        <v>2024-25</v>
      </c>
    </row>
    <row r="35" spans="1:9" ht="15.6" x14ac:dyDescent="0.3">
      <c r="A35" s="704" t="s">
        <v>651</v>
      </c>
      <c r="B35" s="686">
        <v>0</v>
      </c>
      <c r="C35" s="686">
        <v>0</v>
      </c>
      <c r="D35" s="686">
        <v>0</v>
      </c>
      <c r="E35" s="686">
        <v>0</v>
      </c>
      <c r="F35" s="686">
        <v>0</v>
      </c>
      <c r="G35" s="686">
        <v>0</v>
      </c>
      <c r="H35" s="686">
        <v>0</v>
      </c>
      <c r="I35" s="687">
        <v>0</v>
      </c>
    </row>
    <row r="36" spans="1:9" x14ac:dyDescent="0.25">
      <c r="A36" s="688"/>
      <c r="B36" s="688"/>
      <c r="C36" s="688"/>
      <c r="D36" s="688"/>
      <c r="E36" s="688"/>
      <c r="F36" s="688"/>
      <c r="G36" s="688"/>
      <c r="H36" s="688"/>
      <c r="I36" s="689"/>
    </row>
    <row r="37" spans="1:9" ht="15.6" x14ac:dyDescent="0.3">
      <c r="A37" s="685" t="s">
        <v>324</v>
      </c>
      <c r="B37" s="690"/>
      <c r="C37" s="690"/>
      <c r="D37" s="690"/>
      <c r="E37" s="690"/>
      <c r="F37" s="690"/>
      <c r="G37" s="690"/>
      <c r="H37" s="690"/>
      <c r="I37" s="681"/>
    </row>
    <row r="38" spans="1:9" x14ac:dyDescent="0.25">
      <c r="A38" s="690" t="s">
        <v>178</v>
      </c>
      <c r="B38" s="691">
        <v>0</v>
      </c>
      <c r="C38" s="691">
        <v>0</v>
      </c>
      <c r="D38" s="691">
        <v>0</v>
      </c>
      <c r="E38" s="691">
        <v>0</v>
      </c>
      <c r="F38" s="691">
        <v>0</v>
      </c>
      <c r="G38" s="691">
        <v>0</v>
      </c>
      <c r="H38" s="691">
        <v>0</v>
      </c>
      <c r="I38" s="692">
        <v>0</v>
      </c>
    </row>
    <row r="39" spans="1:9" x14ac:dyDescent="0.25">
      <c r="A39" s="688" t="s">
        <v>179</v>
      </c>
      <c r="B39" s="693"/>
      <c r="C39" s="693"/>
      <c r="D39" s="693"/>
      <c r="E39" s="693"/>
      <c r="F39" s="693"/>
      <c r="G39" s="693"/>
      <c r="H39" s="693"/>
      <c r="I39" s="694"/>
    </row>
    <row r="40" spans="1:9" x14ac:dyDescent="0.25">
      <c r="A40" s="688" t="s">
        <v>180</v>
      </c>
      <c r="B40" s="693"/>
      <c r="C40" s="693"/>
      <c r="D40" s="693"/>
      <c r="E40" s="693"/>
      <c r="F40" s="693"/>
      <c r="G40" s="693"/>
      <c r="H40" s="693"/>
      <c r="I40" s="694"/>
    </row>
    <row r="41" spans="1:9" ht="15.6" x14ac:dyDescent="0.3">
      <c r="A41" s="695" t="s">
        <v>652</v>
      </c>
      <c r="B41" s="686">
        <f>B40+B39+B38</f>
        <v>0</v>
      </c>
      <c r="C41" s="686">
        <f t="shared" ref="C41:I41" si="4">C40+C39+C38</f>
        <v>0</v>
      </c>
      <c r="D41" s="686">
        <f t="shared" si="4"/>
        <v>0</v>
      </c>
      <c r="E41" s="686">
        <f t="shared" si="4"/>
        <v>0</v>
      </c>
      <c r="F41" s="686">
        <f t="shared" si="4"/>
        <v>0</v>
      </c>
      <c r="G41" s="686">
        <f t="shared" si="4"/>
        <v>0</v>
      </c>
      <c r="H41" s="686">
        <f t="shared" si="4"/>
        <v>0</v>
      </c>
      <c r="I41" s="696">
        <f t="shared" si="4"/>
        <v>0</v>
      </c>
    </row>
    <row r="42" spans="1:9" x14ac:dyDescent="0.25">
      <c r="A42" s="688" t="s">
        <v>182</v>
      </c>
      <c r="B42" s="693"/>
      <c r="C42" s="693"/>
      <c r="D42" s="693"/>
      <c r="E42" s="693"/>
      <c r="F42" s="693"/>
      <c r="G42" s="693"/>
      <c r="H42" s="693"/>
      <c r="I42" s="694"/>
    </row>
    <row r="43" spans="1:9" x14ac:dyDescent="0.25">
      <c r="A43" s="688" t="s">
        <v>183</v>
      </c>
      <c r="B43" s="693"/>
      <c r="C43" s="693"/>
      <c r="D43" s="693"/>
      <c r="E43" s="693"/>
      <c r="F43" s="693"/>
      <c r="G43" s="693"/>
      <c r="H43" s="693"/>
      <c r="I43" s="694"/>
    </row>
    <row r="44" spans="1:9" x14ac:dyDescent="0.25">
      <c r="A44" s="688" t="s">
        <v>184</v>
      </c>
      <c r="B44" s="693"/>
      <c r="C44" s="693"/>
      <c r="D44" s="693"/>
      <c r="E44" s="693"/>
      <c r="F44" s="693"/>
      <c r="G44" s="693"/>
      <c r="H44" s="693"/>
      <c r="I44" s="694"/>
    </row>
    <row r="45" spans="1:9" x14ac:dyDescent="0.25">
      <c r="A45" s="688" t="s">
        <v>653</v>
      </c>
      <c r="B45" s="693"/>
      <c r="C45" s="693"/>
      <c r="D45" s="693"/>
      <c r="E45" s="693"/>
      <c r="F45" s="693"/>
      <c r="G45" s="693"/>
      <c r="H45" s="693"/>
      <c r="I45" s="694"/>
    </row>
    <row r="46" spans="1:9" x14ac:dyDescent="0.25">
      <c r="A46" s="688" t="s">
        <v>186</v>
      </c>
      <c r="B46" s="693"/>
      <c r="C46" s="693"/>
      <c r="D46" s="693"/>
      <c r="E46" s="693"/>
      <c r="F46" s="693"/>
      <c r="G46" s="693"/>
      <c r="H46" s="693"/>
      <c r="I46" s="694"/>
    </row>
    <row r="47" spans="1:9" x14ac:dyDescent="0.25">
      <c r="A47" s="688" t="s">
        <v>187</v>
      </c>
      <c r="B47" s="693"/>
      <c r="C47" s="693"/>
      <c r="D47" s="693"/>
      <c r="E47" s="693"/>
      <c r="F47" s="693"/>
      <c r="G47" s="693"/>
      <c r="H47" s="693"/>
      <c r="I47" s="694"/>
    </row>
    <row r="48" spans="1:9" x14ac:dyDescent="0.25">
      <c r="A48" s="688" t="s">
        <v>654</v>
      </c>
      <c r="B48" s="693"/>
      <c r="C48" s="693"/>
      <c r="D48" s="693"/>
      <c r="E48" s="693"/>
      <c r="F48" s="693"/>
      <c r="G48" s="693"/>
      <c r="H48" s="693"/>
      <c r="I48" s="694"/>
    </row>
    <row r="49" spans="1:12" x14ac:dyDescent="0.25">
      <c r="A49" s="688" t="s">
        <v>655</v>
      </c>
      <c r="B49" s="693"/>
      <c r="C49" s="693"/>
      <c r="D49" s="693"/>
      <c r="E49" s="693"/>
      <c r="F49" s="693"/>
      <c r="G49" s="693"/>
      <c r="H49" s="693"/>
      <c r="I49" s="694"/>
    </row>
    <row r="50" spans="1:12" x14ac:dyDescent="0.25">
      <c r="A50" s="688" t="s">
        <v>189</v>
      </c>
      <c r="B50" s="693"/>
      <c r="C50" s="693"/>
      <c r="D50" s="693"/>
      <c r="E50" s="693"/>
      <c r="F50" s="693"/>
      <c r="G50" s="693"/>
      <c r="H50" s="693"/>
      <c r="I50" s="694"/>
    </row>
    <row r="51" spans="1:12" ht="15.6" x14ac:dyDescent="0.3">
      <c r="A51" s="695" t="s">
        <v>656</v>
      </c>
      <c r="B51" s="686">
        <f>B50+B49+B48+B47+B46+B45+B44+B43+B42+B41</f>
        <v>0</v>
      </c>
      <c r="C51" s="686">
        <f t="shared" ref="C51:I51" si="5">C50+C49+C48+C47+C46+C45+C44+C43+C42+C41</f>
        <v>0</v>
      </c>
      <c r="D51" s="686">
        <f t="shared" si="5"/>
        <v>0</v>
      </c>
      <c r="E51" s="686">
        <f t="shared" si="5"/>
        <v>0</v>
      </c>
      <c r="F51" s="686">
        <f t="shared" si="5"/>
        <v>0</v>
      </c>
      <c r="G51" s="686">
        <f t="shared" si="5"/>
        <v>0</v>
      </c>
      <c r="H51" s="686">
        <f t="shared" si="5"/>
        <v>0</v>
      </c>
      <c r="I51" s="687">
        <f t="shared" si="5"/>
        <v>0</v>
      </c>
    </row>
    <row r="52" spans="1:12" x14ac:dyDescent="0.25">
      <c r="A52" s="688"/>
      <c r="B52" s="686"/>
      <c r="C52" s="686"/>
      <c r="D52" s="686"/>
      <c r="E52" s="686"/>
      <c r="F52" s="686"/>
      <c r="G52" s="686"/>
      <c r="H52" s="686"/>
      <c r="I52" s="687"/>
    </row>
    <row r="53" spans="1:12" ht="15.6" x14ac:dyDescent="0.3">
      <c r="A53" s="685" t="s">
        <v>657</v>
      </c>
      <c r="B53" s="691">
        <f>B35-B51</f>
        <v>0</v>
      </c>
      <c r="C53" s="691">
        <f t="shared" ref="C53:I53" si="6">C35-C51</f>
        <v>0</v>
      </c>
      <c r="D53" s="691">
        <f t="shared" si="6"/>
        <v>0</v>
      </c>
      <c r="E53" s="691">
        <f t="shared" si="6"/>
        <v>0</v>
      </c>
      <c r="F53" s="691">
        <f t="shared" si="6"/>
        <v>0</v>
      </c>
      <c r="G53" s="691">
        <f t="shared" si="6"/>
        <v>0</v>
      </c>
      <c r="H53" s="691">
        <f t="shared" si="6"/>
        <v>0</v>
      </c>
      <c r="I53" s="697">
        <f t="shared" si="6"/>
        <v>0</v>
      </c>
    </row>
    <row r="54" spans="1:12" x14ac:dyDescent="0.25">
      <c r="A54" s="698"/>
      <c r="B54" s="698"/>
      <c r="C54" s="698"/>
      <c r="D54" s="698"/>
      <c r="E54" s="698"/>
      <c r="F54" s="698"/>
      <c r="G54" s="698"/>
      <c r="H54" s="698"/>
      <c r="I54" s="698"/>
    </row>
    <row r="56" spans="1:12" ht="17.399999999999999" x14ac:dyDescent="0.3">
      <c r="A56" s="353" t="s">
        <v>131</v>
      </c>
      <c r="B56" s="359"/>
      <c r="C56" s="359"/>
      <c r="D56" s="359"/>
      <c r="E56" s="358"/>
      <c r="F56" s="359"/>
      <c r="G56" s="358"/>
      <c r="H56" s="359"/>
      <c r="I56" s="359"/>
      <c r="K56" s="359"/>
      <c r="L56" s="358"/>
    </row>
    <row r="57" spans="1:12" ht="17.399999999999999" x14ac:dyDescent="0.3">
      <c r="A57" s="353" t="s">
        <v>643</v>
      </c>
      <c r="B57" s="359"/>
      <c r="C57" s="359"/>
      <c r="E57" s="359"/>
      <c r="F57" s="353" t="s">
        <v>79</v>
      </c>
      <c r="G57" s="672" t="s">
        <v>547</v>
      </c>
      <c r="H57" s="672"/>
      <c r="I57" s="672"/>
      <c r="J57" s="359"/>
      <c r="K57" s="359"/>
      <c r="L57" s="358"/>
    </row>
    <row r="58" spans="1:12" ht="18" thickBot="1" x14ac:dyDescent="0.35">
      <c r="A58" s="354" t="s">
        <v>644</v>
      </c>
      <c r="B58" s="369"/>
      <c r="C58" s="369"/>
      <c r="D58" s="369"/>
      <c r="E58" s="369"/>
      <c r="F58" s="369"/>
      <c r="G58" s="369"/>
      <c r="H58" s="369"/>
      <c r="I58" s="369"/>
      <c r="J58" s="359"/>
      <c r="K58" s="359"/>
      <c r="L58" s="358"/>
    </row>
    <row r="59" spans="1:12" ht="16.2" thickTop="1" x14ac:dyDescent="0.3">
      <c r="A59" s="688"/>
      <c r="B59" s="705" t="s">
        <v>117</v>
      </c>
      <c r="C59" s="705" t="s">
        <v>117</v>
      </c>
      <c r="D59" s="705" t="s">
        <v>117</v>
      </c>
      <c r="E59" s="705" t="s">
        <v>117</v>
      </c>
      <c r="F59" s="705" t="s">
        <v>117</v>
      </c>
      <c r="G59" s="705" t="s">
        <v>117</v>
      </c>
      <c r="H59" s="706" t="s">
        <v>662</v>
      </c>
      <c r="I59" s="676" t="s">
        <v>662</v>
      </c>
    </row>
    <row r="60" spans="1:12" ht="15.6" x14ac:dyDescent="0.3">
      <c r="A60" s="690"/>
      <c r="B60" s="680" t="s">
        <v>284</v>
      </c>
      <c r="C60" s="680" t="s">
        <v>284</v>
      </c>
      <c r="D60" s="680" t="s">
        <v>284</v>
      </c>
      <c r="E60" s="680" t="s">
        <v>284</v>
      </c>
      <c r="F60" s="680" t="s">
        <v>284</v>
      </c>
      <c r="G60" s="680" t="s">
        <v>284</v>
      </c>
      <c r="H60" s="680" t="s">
        <v>303</v>
      </c>
      <c r="I60" s="683" t="s">
        <v>303</v>
      </c>
    </row>
    <row r="61" spans="1:12" ht="15.6" x14ac:dyDescent="0.3">
      <c r="A61" s="707"/>
      <c r="B61" s="680" t="str">
        <f t="shared" ref="B61:I61" si="7">(B7)</f>
        <v>2023-24</v>
      </c>
      <c r="C61" s="680" t="str">
        <f t="shared" si="7"/>
        <v>2024-25</v>
      </c>
      <c r="D61" s="680" t="str">
        <f t="shared" si="7"/>
        <v>2023-24</v>
      </c>
      <c r="E61" s="680" t="str">
        <f t="shared" si="7"/>
        <v>2024-25</v>
      </c>
      <c r="F61" s="680" t="str">
        <f t="shared" si="7"/>
        <v>2023-24</v>
      </c>
      <c r="G61" s="680" t="str">
        <f t="shared" si="7"/>
        <v>2024-25</v>
      </c>
      <c r="H61" s="680" t="str">
        <f t="shared" si="7"/>
        <v>2023-24</v>
      </c>
      <c r="I61" s="683" t="str">
        <f t="shared" si="7"/>
        <v>2024-25</v>
      </c>
    </row>
    <row r="62" spans="1:12" ht="15.6" x14ac:dyDescent="0.3">
      <c r="A62" s="685" t="s">
        <v>651</v>
      </c>
      <c r="B62" s="686">
        <v>0</v>
      </c>
      <c r="C62" s="686">
        <v>0</v>
      </c>
      <c r="D62" s="686">
        <v>0</v>
      </c>
      <c r="E62" s="686">
        <v>0</v>
      </c>
      <c r="F62" s="686">
        <v>0</v>
      </c>
      <c r="G62" s="686">
        <v>0</v>
      </c>
      <c r="H62" s="686">
        <f>F62+D62+B62+B35+D35+F35+H35+H8+F8+D8+B8</f>
        <v>0</v>
      </c>
      <c r="I62" s="696">
        <f>G62+E62+C62+C35+E35+G35+I35+I8+G8+E8+C8</f>
        <v>0</v>
      </c>
    </row>
    <row r="63" spans="1:12" x14ac:dyDescent="0.25">
      <c r="A63" s="688"/>
      <c r="B63" s="688"/>
      <c r="C63" s="688"/>
      <c r="D63" s="688"/>
      <c r="E63" s="688"/>
      <c r="F63" s="688"/>
      <c r="G63" s="688"/>
      <c r="H63" s="708" t="s">
        <v>117</v>
      </c>
      <c r="I63" s="681"/>
    </row>
    <row r="64" spans="1:12" ht="15.6" x14ac:dyDescent="0.3">
      <c r="A64" s="685" t="s">
        <v>324</v>
      </c>
      <c r="B64" s="690"/>
      <c r="C64" s="690"/>
      <c r="D64" s="690"/>
      <c r="E64" s="690"/>
      <c r="F64" s="690"/>
      <c r="G64" s="690"/>
      <c r="H64" s="709"/>
      <c r="I64" s="710"/>
    </row>
    <row r="65" spans="1:9" x14ac:dyDescent="0.25">
      <c r="A65" s="690" t="s">
        <v>178</v>
      </c>
      <c r="B65" s="691">
        <v>0</v>
      </c>
      <c r="C65" s="691">
        <v>0</v>
      </c>
      <c r="D65" s="691">
        <v>0</v>
      </c>
      <c r="E65" s="691">
        <v>0</v>
      </c>
      <c r="F65" s="691">
        <v>0</v>
      </c>
      <c r="G65" s="691">
        <v>0</v>
      </c>
      <c r="H65" s="711">
        <f>F65+D65+B65+B38+D38+F38+H38+H11+F11+D11+B11</f>
        <v>0</v>
      </c>
      <c r="I65" s="697">
        <f>G65+E65+C65+C38+E38+G38+I38+I11+G11+E11+C11</f>
        <v>0</v>
      </c>
    </row>
    <row r="66" spans="1:9" x14ac:dyDescent="0.25">
      <c r="A66" s="688" t="s">
        <v>179</v>
      </c>
      <c r="B66" s="693"/>
      <c r="C66" s="693"/>
      <c r="D66" s="693"/>
      <c r="E66" s="693"/>
      <c r="F66" s="693"/>
      <c r="G66" s="693"/>
      <c r="H66" s="712"/>
      <c r="I66" s="708"/>
    </row>
    <row r="67" spans="1:9" x14ac:dyDescent="0.25">
      <c r="A67" s="688" t="s">
        <v>180</v>
      </c>
      <c r="B67" s="693"/>
      <c r="C67" s="693"/>
      <c r="D67" s="693"/>
      <c r="E67" s="693"/>
      <c r="F67" s="693"/>
      <c r="G67" s="693"/>
      <c r="H67" s="712"/>
      <c r="I67" s="708"/>
    </row>
    <row r="68" spans="1:9" ht="15.6" x14ac:dyDescent="0.3">
      <c r="A68" s="695" t="s">
        <v>652</v>
      </c>
      <c r="B68" s="686">
        <f>B67+B66+B65</f>
        <v>0</v>
      </c>
      <c r="C68" s="686">
        <f t="shared" ref="C68:G68" si="8">C67+C66+C65</f>
        <v>0</v>
      </c>
      <c r="D68" s="686">
        <f t="shared" si="8"/>
        <v>0</v>
      </c>
      <c r="E68" s="686">
        <f t="shared" si="8"/>
        <v>0</v>
      </c>
      <c r="F68" s="686">
        <f t="shared" si="8"/>
        <v>0</v>
      </c>
      <c r="G68" s="686">
        <f t="shared" si="8"/>
        <v>0</v>
      </c>
      <c r="H68" s="686">
        <f>F68+D68+B68+B41+D41+F41+H41+H14+F14+D14+B14</f>
        <v>0</v>
      </c>
      <c r="I68" s="696">
        <f>G68+E68+C68+C41+E41+G41+I41+I14+G14+E14+C14</f>
        <v>0</v>
      </c>
    </row>
    <row r="69" spans="1:9" x14ac:dyDescent="0.25">
      <c r="A69" s="688" t="s">
        <v>182</v>
      </c>
      <c r="B69" s="693"/>
      <c r="C69" s="693"/>
      <c r="D69" s="693"/>
      <c r="E69" s="693"/>
      <c r="F69" s="693"/>
      <c r="G69" s="693"/>
      <c r="H69" s="712"/>
      <c r="I69" s="689"/>
    </row>
    <row r="70" spans="1:9" x14ac:dyDescent="0.25">
      <c r="A70" s="688" t="s">
        <v>183</v>
      </c>
      <c r="B70" s="693"/>
      <c r="C70" s="693"/>
      <c r="D70" s="693"/>
      <c r="E70" s="693"/>
      <c r="F70" s="693"/>
      <c r="G70" s="693"/>
      <c r="H70" s="712"/>
      <c r="I70" s="708"/>
    </row>
    <row r="71" spans="1:9" x14ac:dyDescent="0.25">
      <c r="A71" s="688" t="s">
        <v>184</v>
      </c>
      <c r="B71" s="693"/>
      <c r="C71" s="693"/>
      <c r="D71" s="693"/>
      <c r="E71" s="693"/>
      <c r="F71" s="693"/>
      <c r="G71" s="693"/>
      <c r="H71" s="712"/>
      <c r="I71" s="708"/>
    </row>
    <row r="72" spans="1:9" x14ac:dyDescent="0.25">
      <c r="A72" s="688" t="s">
        <v>653</v>
      </c>
      <c r="B72" s="693"/>
      <c r="C72" s="693"/>
      <c r="D72" s="693"/>
      <c r="E72" s="693"/>
      <c r="F72" s="693"/>
      <c r="G72" s="693"/>
      <c r="H72" s="712"/>
      <c r="I72" s="708"/>
    </row>
    <row r="73" spans="1:9" x14ac:dyDescent="0.25">
      <c r="A73" s="688" t="s">
        <v>186</v>
      </c>
      <c r="B73" s="693"/>
      <c r="C73" s="693"/>
      <c r="D73" s="693"/>
      <c r="E73" s="693"/>
      <c r="F73" s="693"/>
      <c r="G73" s="693"/>
      <c r="H73" s="712"/>
      <c r="I73" s="708"/>
    </row>
    <row r="74" spans="1:9" x14ac:dyDescent="0.25">
      <c r="A74" s="688" t="s">
        <v>187</v>
      </c>
      <c r="B74" s="693"/>
      <c r="C74" s="693"/>
      <c r="D74" s="693"/>
      <c r="E74" s="693"/>
      <c r="F74" s="693"/>
      <c r="G74" s="693"/>
      <c r="H74" s="712"/>
      <c r="I74" s="708"/>
    </row>
    <row r="75" spans="1:9" x14ac:dyDescent="0.25">
      <c r="A75" s="688" t="s">
        <v>654</v>
      </c>
      <c r="B75" s="693"/>
      <c r="C75" s="693"/>
      <c r="D75" s="693"/>
      <c r="E75" s="693"/>
      <c r="F75" s="693"/>
      <c r="G75" s="693"/>
      <c r="H75" s="712"/>
      <c r="I75" s="708"/>
    </row>
    <row r="76" spans="1:9" x14ac:dyDescent="0.25">
      <c r="A76" s="688" t="s">
        <v>655</v>
      </c>
      <c r="B76" s="693"/>
      <c r="C76" s="693"/>
      <c r="D76" s="693"/>
      <c r="E76" s="693"/>
      <c r="F76" s="693"/>
      <c r="G76" s="693"/>
      <c r="H76" s="712"/>
      <c r="I76" s="708"/>
    </row>
    <row r="77" spans="1:9" x14ac:dyDescent="0.25">
      <c r="A77" s="688" t="s">
        <v>189</v>
      </c>
      <c r="B77" s="693"/>
      <c r="C77" s="693"/>
      <c r="D77" s="693"/>
      <c r="E77" s="693"/>
      <c r="F77" s="693"/>
      <c r="G77" s="693"/>
      <c r="H77" s="712"/>
      <c r="I77" s="708"/>
    </row>
    <row r="78" spans="1:9" ht="15.6" x14ac:dyDescent="0.3">
      <c r="A78" s="695" t="s">
        <v>656</v>
      </c>
      <c r="B78" s="686">
        <f>B77+B76+B75+B74+B73+B72+B71+B70+B69+B68</f>
        <v>0</v>
      </c>
      <c r="C78" s="686">
        <f t="shared" ref="C78:G78" si="9">C77+C76+C75+C74+C73+C72+C71+C70+C69+C68</f>
        <v>0</v>
      </c>
      <c r="D78" s="686">
        <f t="shared" si="9"/>
        <v>0</v>
      </c>
      <c r="E78" s="686">
        <f t="shared" si="9"/>
        <v>0</v>
      </c>
      <c r="F78" s="686">
        <f t="shared" si="9"/>
        <v>0</v>
      </c>
      <c r="G78" s="686">
        <f t="shared" si="9"/>
        <v>0</v>
      </c>
      <c r="H78" s="686">
        <f t="shared" ref="H78:I78" si="10">F78+D78+B78+B51+D51+F51+H51+H24+F24+D24+B24</f>
        <v>0</v>
      </c>
      <c r="I78" s="696">
        <f t="shared" si="10"/>
        <v>0</v>
      </c>
    </row>
    <row r="79" spans="1:9" x14ac:dyDescent="0.25">
      <c r="A79" s="688"/>
      <c r="B79" s="686"/>
      <c r="C79" s="686"/>
      <c r="D79" s="686"/>
      <c r="E79" s="686"/>
      <c r="F79" s="686"/>
      <c r="G79" s="686"/>
      <c r="H79" s="686"/>
      <c r="I79" s="687"/>
    </row>
    <row r="80" spans="1:9" ht="15.6" x14ac:dyDescent="0.3">
      <c r="A80" s="713" t="s">
        <v>657</v>
      </c>
      <c r="B80" s="711">
        <f>B62-B78</f>
        <v>0</v>
      </c>
      <c r="C80" s="711">
        <f t="shared" ref="C80:G80" si="11">C62-C78</f>
        <v>0</v>
      </c>
      <c r="D80" s="711">
        <f t="shared" si="11"/>
        <v>0</v>
      </c>
      <c r="E80" s="711">
        <f t="shared" si="11"/>
        <v>0</v>
      </c>
      <c r="F80" s="711">
        <f t="shared" si="11"/>
        <v>0</v>
      </c>
      <c r="G80" s="711">
        <f t="shared" si="11"/>
        <v>0</v>
      </c>
      <c r="H80" s="711">
        <f t="shared" ref="H80:I80" si="12">F80+D80+B80+B53+D53+F53+H53+H26+F26+D26+B26</f>
        <v>0</v>
      </c>
      <c r="I80" s="697">
        <f t="shared" si="12"/>
        <v>0</v>
      </c>
    </row>
    <row r="81" spans="1:9" x14ac:dyDescent="0.25">
      <c r="A81" s="698"/>
      <c r="B81" s="698"/>
      <c r="C81" s="698"/>
      <c r="D81" s="698"/>
      <c r="E81" s="698"/>
      <c r="F81" s="698"/>
      <c r="G81" s="698"/>
      <c r="H81" s="698"/>
      <c r="I81" s="698"/>
    </row>
    <row r="82" spans="1:9" ht="15.6" x14ac:dyDescent="0.3">
      <c r="A82" s="714" t="s">
        <v>663</v>
      </c>
    </row>
  </sheetData>
  <printOptions horizontalCentered="1"/>
  <pageMargins left="0.5" right="0.5" top="0.5" bottom="0.5" header="0.3" footer="0.25"/>
  <pageSetup scale="69" firstPageNumber="21" orientation="landscape" useFirstPageNumber="1" r:id="rId1"/>
  <headerFooter>
    <oddFooter>&amp;C&amp;"Arial,Regular"&amp;12Page &amp;P</oddFooter>
  </headerFooter>
  <rowBreaks count="2" manualBreakCount="2">
    <brk id="28" max="16383" man="1"/>
    <brk id="5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2D4E8-65EA-4B7A-8EAE-6C811333C086}">
  <dimension ref="A1:K61"/>
  <sheetViews>
    <sheetView workbookViewId="0"/>
  </sheetViews>
  <sheetFormatPr defaultColWidth="9.109375" defaultRowHeight="14.4" x14ac:dyDescent="0.3"/>
  <cols>
    <col min="1" max="1" width="48.6640625" style="791" customWidth="1"/>
    <col min="2" max="2" width="15.33203125" style="719" customWidth="1"/>
    <col min="3" max="3" width="4.88671875" style="719" customWidth="1"/>
    <col min="4" max="4" width="22" style="719" customWidth="1"/>
    <col min="5" max="5" width="22.5546875" style="719" customWidth="1"/>
    <col min="6" max="6" width="13.5546875" style="719" customWidth="1"/>
    <col min="7" max="7" width="15.5546875" style="719" customWidth="1"/>
    <col min="8" max="16384" width="9.109375" style="719"/>
  </cols>
  <sheetData>
    <row r="1" spans="1:11" ht="15.6" x14ac:dyDescent="0.3">
      <c r="A1" s="715" t="s">
        <v>131</v>
      </c>
      <c r="B1" s="716"/>
      <c r="C1" s="716"/>
      <c r="D1" s="717" t="s">
        <v>79</v>
      </c>
      <c r="E1" s="718" t="s">
        <v>547</v>
      </c>
      <c r="F1" s="718"/>
      <c r="G1" s="718"/>
    </row>
    <row r="2" spans="1:11" ht="15.6" x14ac:dyDescent="0.3">
      <c r="A2" s="715" t="s">
        <v>664</v>
      </c>
      <c r="B2" s="716"/>
      <c r="C2" s="716"/>
      <c r="D2" s="720"/>
      <c r="E2" s="721"/>
      <c r="F2" s="722"/>
      <c r="G2" s="722"/>
    </row>
    <row r="3" spans="1:11" ht="15.6" x14ac:dyDescent="0.3">
      <c r="A3" s="715" t="s">
        <v>665</v>
      </c>
      <c r="B3" s="716"/>
      <c r="C3" s="716"/>
      <c r="D3" s="723"/>
      <c r="E3" s="723"/>
    </row>
    <row r="4" spans="1:11" ht="4.95" customHeight="1" x14ac:dyDescent="0.3">
      <c r="A4" s="724"/>
      <c r="B4" s="725"/>
      <c r="C4" s="726"/>
      <c r="D4" s="726"/>
      <c r="E4" s="727"/>
      <c r="F4" s="728"/>
      <c r="G4" s="729"/>
    </row>
    <row r="5" spans="1:11" ht="4.95" customHeight="1" x14ac:dyDescent="0.3">
      <c r="A5" s="730"/>
      <c r="B5" s="731"/>
      <c r="C5" s="732"/>
      <c r="D5" s="733"/>
      <c r="E5" s="734"/>
      <c r="F5" s="735"/>
      <c r="G5" s="735"/>
    </row>
    <row r="6" spans="1:11" x14ac:dyDescent="0.3">
      <c r="A6" s="736" t="s">
        <v>666</v>
      </c>
      <c r="B6" s="737" t="s">
        <v>667</v>
      </c>
      <c r="C6" s="738" t="s">
        <v>668</v>
      </c>
      <c r="D6" s="738" t="s">
        <v>669</v>
      </c>
      <c r="E6" s="738" t="s">
        <v>670</v>
      </c>
      <c r="F6" s="739" t="s">
        <v>671</v>
      </c>
      <c r="G6" s="739" t="s">
        <v>672</v>
      </c>
    </row>
    <row r="7" spans="1:11" s="740" customFormat="1" x14ac:dyDescent="0.3">
      <c r="A7" s="724" t="s">
        <v>673</v>
      </c>
      <c r="B7" s="727"/>
      <c r="C7" s="727"/>
      <c r="D7" s="727"/>
      <c r="E7" s="727"/>
      <c r="F7" s="729"/>
      <c r="G7" s="729"/>
      <c r="H7" s="719"/>
      <c r="I7" s="719"/>
      <c r="J7" s="719"/>
      <c r="K7" s="719"/>
    </row>
    <row r="8" spans="1:11" s="740" customFormat="1" x14ac:dyDescent="0.3">
      <c r="A8" s="741" t="s">
        <v>674</v>
      </c>
      <c r="B8" s="742">
        <v>1</v>
      </c>
      <c r="C8" s="727"/>
      <c r="D8" s="743">
        <v>265000</v>
      </c>
      <c r="E8" s="743">
        <v>100700</v>
      </c>
      <c r="F8" s="744"/>
      <c r="G8" s="745"/>
      <c r="H8" s="719"/>
      <c r="I8" s="719"/>
      <c r="J8" s="719"/>
      <c r="K8" s="719"/>
    </row>
    <row r="9" spans="1:11" s="740" customFormat="1" x14ac:dyDescent="0.3">
      <c r="A9" s="741" t="s">
        <v>675</v>
      </c>
      <c r="B9" s="742">
        <v>6</v>
      </c>
      <c r="C9" s="746"/>
      <c r="D9" s="747">
        <v>1133496</v>
      </c>
      <c r="E9" s="748">
        <v>430728.48</v>
      </c>
      <c r="F9" s="749"/>
      <c r="G9" s="750"/>
      <c r="H9" s="719"/>
      <c r="I9" s="719"/>
      <c r="J9" s="719"/>
      <c r="K9" s="719"/>
    </row>
    <row r="10" spans="1:11" x14ac:dyDescent="0.3">
      <c r="A10" s="751" t="s">
        <v>676</v>
      </c>
      <c r="B10" s="752">
        <v>9</v>
      </c>
      <c r="C10" s="752"/>
      <c r="D10" s="753">
        <v>1246388.8</v>
      </c>
      <c r="E10" s="753">
        <v>473627.75</v>
      </c>
      <c r="F10" s="754">
        <v>567972</v>
      </c>
      <c r="G10" s="755">
        <v>195290</v>
      </c>
    </row>
    <row r="11" spans="1:11" x14ac:dyDescent="0.3">
      <c r="A11" s="751" t="s">
        <v>677</v>
      </c>
      <c r="B11" s="752">
        <v>4</v>
      </c>
      <c r="C11" s="752"/>
      <c r="D11" s="753">
        <v>548878.80000000005</v>
      </c>
      <c r="E11" s="753">
        <v>208573.94</v>
      </c>
      <c r="F11" s="754"/>
      <c r="G11" s="755"/>
    </row>
    <row r="12" spans="1:11" x14ac:dyDescent="0.3">
      <c r="A12" s="751" t="s">
        <v>678</v>
      </c>
      <c r="B12" s="752">
        <v>7</v>
      </c>
      <c r="C12" s="752"/>
      <c r="D12" s="753">
        <v>791910</v>
      </c>
      <c r="E12" s="753">
        <v>300925.8</v>
      </c>
      <c r="F12" s="754"/>
      <c r="G12" s="755"/>
    </row>
    <row r="13" spans="1:11" x14ac:dyDescent="0.3">
      <c r="A13" s="751" t="s">
        <v>679</v>
      </c>
      <c r="B13" s="752">
        <v>11</v>
      </c>
      <c r="C13" s="752"/>
      <c r="D13" s="753">
        <v>885904</v>
      </c>
      <c r="E13" s="753">
        <v>336643.51999999996</v>
      </c>
      <c r="F13" s="754"/>
      <c r="G13" s="755"/>
    </row>
    <row r="14" spans="1:11" x14ac:dyDescent="0.3">
      <c r="A14" s="751" t="s">
        <v>680</v>
      </c>
      <c r="B14" s="752"/>
      <c r="C14" s="752"/>
      <c r="D14" s="753"/>
      <c r="E14" s="753"/>
      <c r="F14" s="754"/>
      <c r="G14" s="755"/>
      <c r="J14" s="756"/>
    </row>
    <row r="15" spans="1:11" ht="13.95" customHeight="1" x14ac:dyDescent="0.3">
      <c r="A15" s="751" t="s">
        <v>681</v>
      </c>
      <c r="B15" s="752"/>
      <c r="C15" s="752"/>
      <c r="D15" s="753"/>
      <c r="E15" s="753"/>
      <c r="F15" s="754">
        <v>162023</v>
      </c>
      <c r="G15" s="755">
        <v>56708</v>
      </c>
    </row>
    <row r="16" spans="1:11" ht="13.95" customHeight="1" x14ac:dyDescent="0.3">
      <c r="A16" s="751" t="s">
        <v>682</v>
      </c>
      <c r="B16" s="752"/>
      <c r="C16" s="752"/>
      <c r="D16" s="753"/>
      <c r="E16" s="753"/>
      <c r="F16" s="754"/>
      <c r="G16" s="755"/>
    </row>
    <row r="17" spans="1:7" ht="13.95" customHeight="1" x14ac:dyDescent="0.3">
      <c r="A17" s="751" t="s">
        <v>683</v>
      </c>
      <c r="B17" s="752">
        <v>11</v>
      </c>
      <c r="C17" s="752"/>
      <c r="D17" s="753">
        <v>748801</v>
      </c>
      <c r="E17" s="753">
        <v>299982.7</v>
      </c>
      <c r="F17" s="754"/>
      <c r="G17" s="755"/>
    </row>
    <row r="18" spans="1:7" ht="13.95" customHeight="1" x14ac:dyDescent="0.3">
      <c r="A18" s="751" t="s">
        <v>684</v>
      </c>
      <c r="B18" s="752"/>
      <c r="C18" s="752"/>
      <c r="D18" s="753"/>
      <c r="E18" s="753"/>
      <c r="F18" s="754"/>
      <c r="G18" s="755"/>
    </row>
    <row r="19" spans="1:7" ht="13.95" customHeight="1" x14ac:dyDescent="0.3">
      <c r="A19" s="751" t="s">
        <v>685</v>
      </c>
      <c r="B19" s="752"/>
      <c r="C19" s="752"/>
      <c r="D19" s="753"/>
      <c r="E19" s="753"/>
      <c r="F19" s="754"/>
      <c r="G19" s="755"/>
    </row>
    <row r="20" spans="1:7" ht="13.95" customHeight="1" x14ac:dyDescent="0.3">
      <c r="A20" s="751" t="s">
        <v>686</v>
      </c>
      <c r="B20" s="752" t="s">
        <v>117</v>
      </c>
      <c r="C20" s="752"/>
      <c r="D20" s="753"/>
      <c r="E20" s="753"/>
      <c r="F20" s="754"/>
      <c r="G20" s="755"/>
    </row>
    <row r="21" spans="1:7" ht="13.95" customHeight="1" x14ac:dyDescent="0.3">
      <c r="A21" s="751" t="s">
        <v>687</v>
      </c>
      <c r="B21" s="752">
        <v>73</v>
      </c>
      <c r="C21" s="752"/>
      <c r="D21" s="753">
        <v>7042783</v>
      </c>
      <c r="E21" s="753">
        <v>2864395.44</v>
      </c>
      <c r="F21" s="753">
        <v>184835</v>
      </c>
      <c r="G21" s="757">
        <v>64690</v>
      </c>
    </row>
    <row r="22" spans="1:7" ht="13.95" customHeight="1" x14ac:dyDescent="0.3">
      <c r="A22" s="751" t="s">
        <v>688</v>
      </c>
      <c r="B22" s="752">
        <v>3</v>
      </c>
      <c r="C22" s="752"/>
      <c r="D22" s="753">
        <v>80246.399999999994</v>
      </c>
      <c r="E22" s="753">
        <v>38518.269999999997</v>
      </c>
      <c r="F22" s="753"/>
      <c r="G22" s="757"/>
    </row>
    <row r="23" spans="1:7" ht="13.95" customHeight="1" x14ac:dyDescent="0.3">
      <c r="A23" s="751" t="s">
        <v>689</v>
      </c>
      <c r="B23" s="752"/>
      <c r="C23" s="752"/>
      <c r="D23" s="753"/>
      <c r="E23" s="753"/>
      <c r="F23" s="754"/>
      <c r="G23" s="755"/>
    </row>
    <row r="24" spans="1:7" ht="13.95" customHeight="1" x14ac:dyDescent="0.3">
      <c r="A24" s="751" t="s">
        <v>690</v>
      </c>
      <c r="B24" s="752"/>
      <c r="C24" s="752"/>
      <c r="D24" s="753"/>
      <c r="E24" s="753"/>
      <c r="F24" s="754"/>
      <c r="G24" s="755"/>
    </row>
    <row r="25" spans="1:7" ht="13.95" customHeight="1" x14ac:dyDescent="0.3">
      <c r="A25" s="751" t="s">
        <v>691</v>
      </c>
      <c r="B25" s="752"/>
      <c r="C25" s="752"/>
      <c r="D25" s="753"/>
      <c r="E25" s="753"/>
      <c r="F25" s="754"/>
      <c r="G25" s="755"/>
    </row>
    <row r="26" spans="1:7" x14ac:dyDescent="0.3">
      <c r="A26" s="758" t="s">
        <v>692</v>
      </c>
      <c r="B26" s="759">
        <f t="shared" ref="B26:G26" si="0">SUM(B7:B25)</f>
        <v>125</v>
      </c>
      <c r="C26" s="759">
        <f t="shared" si="0"/>
        <v>0</v>
      </c>
      <c r="D26" s="760">
        <f t="shared" si="0"/>
        <v>12743408</v>
      </c>
      <c r="E26" s="760">
        <f t="shared" si="0"/>
        <v>5054095.8999999994</v>
      </c>
      <c r="F26" s="760">
        <f t="shared" si="0"/>
        <v>914830</v>
      </c>
      <c r="G26" s="760">
        <f t="shared" si="0"/>
        <v>316688</v>
      </c>
    </row>
    <row r="27" spans="1:7" x14ac:dyDescent="0.3">
      <c r="A27" s="751" t="s">
        <v>693</v>
      </c>
      <c r="B27" s="752"/>
      <c r="C27" s="752"/>
      <c r="D27" s="761"/>
      <c r="E27" s="761"/>
      <c r="F27" s="761"/>
      <c r="G27" s="762"/>
    </row>
    <row r="28" spans="1:7" x14ac:dyDescent="0.3">
      <c r="A28" s="751" t="s">
        <v>694</v>
      </c>
      <c r="B28" s="752"/>
      <c r="C28" s="752"/>
      <c r="D28" s="761"/>
      <c r="E28" s="761"/>
      <c r="F28" s="761"/>
      <c r="G28" s="763"/>
    </row>
    <row r="29" spans="1:7" x14ac:dyDescent="0.3">
      <c r="A29" s="751" t="s">
        <v>695</v>
      </c>
      <c r="B29" s="759">
        <f t="shared" ref="B29:G29" si="1">SUM(B26:B28)</f>
        <v>125</v>
      </c>
      <c r="C29" s="759">
        <f t="shared" si="1"/>
        <v>0</v>
      </c>
      <c r="D29" s="760">
        <f t="shared" si="1"/>
        <v>12743408</v>
      </c>
      <c r="E29" s="760">
        <f t="shared" si="1"/>
        <v>5054095.8999999994</v>
      </c>
      <c r="F29" s="760">
        <f t="shared" si="1"/>
        <v>914830</v>
      </c>
      <c r="G29" s="760">
        <f t="shared" si="1"/>
        <v>316688</v>
      </c>
    </row>
    <row r="30" spans="1:7" ht="4.95" customHeight="1" x14ac:dyDescent="0.3">
      <c r="A30" s="741"/>
      <c r="B30" s="764"/>
      <c r="C30" s="764"/>
      <c r="D30" s="765"/>
      <c r="E30" s="765"/>
      <c r="F30" s="743"/>
      <c r="G30" s="766"/>
    </row>
    <row r="31" spans="1:7" x14ac:dyDescent="0.3">
      <c r="A31" s="767" t="s">
        <v>696</v>
      </c>
      <c r="B31" s="768"/>
      <c r="C31" s="768"/>
      <c r="D31" s="769"/>
      <c r="E31" s="770"/>
      <c r="F31" s="771"/>
      <c r="G31" s="772"/>
    </row>
    <row r="32" spans="1:7" ht="13.95" customHeight="1" x14ac:dyDescent="0.3">
      <c r="A32" s="751" t="s">
        <v>676</v>
      </c>
      <c r="B32" s="752"/>
      <c r="C32" s="752"/>
      <c r="D32" s="761"/>
      <c r="E32" s="761"/>
      <c r="F32" s="771"/>
      <c r="G32" s="772"/>
    </row>
    <row r="33" spans="1:9" ht="13.95" customHeight="1" x14ac:dyDescent="0.3">
      <c r="A33" s="751" t="s">
        <v>677</v>
      </c>
      <c r="B33" s="752"/>
      <c r="C33" s="752"/>
      <c r="D33" s="761"/>
      <c r="E33" s="761"/>
      <c r="F33" s="773"/>
      <c r="G33" s="763"/>
    </row>
    <row r="34" spans="1:9" ht="13.95" customHeight="1" x14ac:dyDescent="0.3">
      <c r="A34" s="751" t="s">
        <v>678</v>
      </c>
      <c r="B34" s="752"/>
      <c r="C34" s="752"/>
      <c r="D34" s="761"/>
      <c r="E34" s="761"/>
      <c r="F34" s="773"/>
      <c r="G34" s="763"/>
    </row>
    <row r="35" spans="1:9" ht="13.95" customHeight="1" x14ac:dyDescent="0.3">
      <c r="A35" s="751" t="s">
        <v>679</v>
      </c>
      <c r="B35" s="752"/>
      <c r="C35" s="752"/>
      <c r="D35" s="761"/>
      <c r="E35" s="761"/>
      <c r="F35" s="773"/>
      <c r="G35" s="763"/>
    </row>
    <row r="36" spans="1:9" ht="13.95" customHeight="1" x14ac:dyDescent="0.3">
      <c r="A36" s="751" t="s">
        <v>680</v>
      </c>
      <c r="B36" s="752"/>
      <c r="C36" s="752"/>
      <c r="D36" s="761"/>
      <c r="E36" s="761"/>
      <c r="F36" s="773"/>
      <c r="G36" s="763"/>
    </row>
    <row r="37" spans="1:9" ht="13.95" customHeight="1" x14ac:dyDescent="0.3">
      <c r="A37" s="751" t="s">
        <v>681</v>
      </c>
      <c r="B37" s="752"/>
      <c r="C37" s="752"/>
      <c r="D37" s="761"/>
      <c r="E37" s="761"/>
      <c r="F37" s="773"/>
      <c r="G37" s="763"/>
    </row>
    <row r="38" spans="1:9" ht="13.95" customHeight="1" x14ac:dyDescent="0.3">
      <c r="A38" s="751" t="s">
        <v>682</v>
      </c>
      <c r="B38" s="752"/>
      <c r="C38" s="752"/>
      <c r="D38" s="761"/>
      <c r="E38" s="761"/>
      <c r="F38" s="773"/>
      <c r="G38" s="763"/>
    </row>
    <row r="39" spans="1:9" ht="13.95" customHeight="1" x14ac:dyDescent="0.3">
      <c r="A39" s="751" t="s">
        <v>683</v>
      </c>
      <c r="B39" s="752"/>
      <c r="C39" s="752"/>
      <c r="D39" s="761"/>
      <c r="E39" s="761"/>
      <c r="F39" s="773"/>
      <c r="G39" s="763"/>
    </row>
    <row r="40" spans="1:9" ht="13.95" customHeight="1" x14ac:dyDescent="0.3">
      <c r="A40" s="774" t="s">
        <v>684</v>
      </c>
      <c r="B40" s="752"/>
      <c r="C40" s="752"/>
      <c r="D40" s="762"/>
      <c r="E40" s="762"/>
      <c r="F40" s="763"/>
      <c r="G40" s="763"/>
    </row>
    <row r="41" spans="1:9" ht="13.95" customHeight="1" x14ac:dyDescent="0.3">
      <c r="A41" s="774" t="s">
        <v>685</v>
      </c>
      <c r="B41" s="752">
        <v>125</v>
      </c>
      <c r="C41" s="752"/>
      <c r="D41" s="757">
        <v>275000</v>
      </c>
      <c r="E41" s="757">
        <v>21037</v>
      </c>
      <c r="F41" s="755">
        <v>380800</v>
      </c>
      <c r="G41" s="755"/>
    </row>
    <row r="42" spans="1:9" ht="13.95" customHeight="1" x14ac:dyDescent="0.3">
      <c r="A42" s="774" t="s">
        <v>686</v>
      </c>
      <c r="B42" s="752">
        <v>33</v>
      </c>
      <c r="C42" s="752"/>
      <c r="D42" s="757">
        <v>800000</v>
      </c>
      <c r="E42" s="757">
        <v>101600</v>
      </c>
      <c r="F42" s="755"/>
      <c r="G42" s="755"/>
    </row>
    <row r="43" spans="1:9" ht="13.95" customHeight="1" x14ac:dyDescent="0.3">
      <c r="A43" s="774" t="s">
        <v>687</v>
      </c>
      <c r="B43" s="752"/>
      <c r="C43" s="752"/>
      <c r="D43" s="757"/>
      <c r="E43" s="757"/>
      <c r="F43" s="757"/>
      <c r="G43" s="757"/>
    </row>
    <row r="44" spans="1:9" ht="13.95" customHeight="1" x14ac:dyDescent="0.3">
      <c r="A44" s="774" t="s">
        <v>688</v>
      </c>
      <c r="B44" s="752">
        <v>2</v>
      </c>
      <c r="C44" s="752"/>
      <c r="D44" s="757">
        <v>29500</v>
      </c>
      <c r="E44" s="757">
        <v>14160</v>
      </c>
      <c r="F44" s="755"/>
      <c r="G44" s="755"/>
    </row>
    <row r="45" spans="1:9" ht="13.95" customHeight="1" x14ac:dyDescent="0.3">
      <c r="A45" s="774" t="s">
        <v>689</v>
      </c>
      <c r="B45" s="752"/>
      <c r="C45" s="752"/>
      <c r="D45" s="757"/>
      <c r="E45" s="757"/>
      <c r="F45" s="755"/>
      <c r="G45" s="755"/>
    </row>
    <row r="46" spans="1:9" ht="13.95" customHeight="1" x14ac:dyDescent="0.3">
      <c r="A46" s="774" t="s">
        <v>690</v>
      </c>
      <c r="B46" s="752"/>
      <c r="C46" s="752"/>
      <c r="D46" s="757"/>
      <c r="E46" s="757"/>
      <c r="F46" s="755"/>
      <c r="G46" s="755"/>
    </row>
    <row r="47" spans="1:9" ht="13.95" customHeight="1" x14ac:dyDescent="0.3">
      <c r="A47" s="774" t="s">
        <v>691</v>
      </c>
      <c r="B47" s="752"/>
      <c r="C47" s="752"/>
      <c r="D47" s="757"/>
      <c r="E47" s="757"/>
      <c r="F47" s="755"/>
      <c r="G47" s="755"/>
    </row>
    <row r="48" spans="1:9" ht="13.95" customHeight="1" x14ac:dyDescent="0.3">
      <c r="A48" s="774" t="s">
        <v>697</v>
      </c>
      <c r="B48" s="759">
        <f t="shared" ref="B48:G48" si="2">SUM(B32:B47)</f>
        <v>160</v>
      </c>
      <c r="C48" s="759">
        <f t="shared" si="2"/>
        <v>0</v>
      </c>
      <c r="D48" s="760">
        <f t="shared" si="2"/>
        <v>1104500</v>
      </c>
      <c r="E48" s="760">
        <f t="shared" si="2"/>
        <v>136797</v>
      </c>
      <c r="F48" s="760">
        <f t="shared" si="2"/>
        <v>380800</v>
      </c>
      <c r="G48" s="760">
        <f t="shared" si="2"/>
        <v>0</v>
      </c>
      <c r="I48" s="756"/>
    </row>
    <row r="49" spans="1:7" ht="13.95" customHeight="1" x14ac:dyDescent="0.3">
      <c r="A49" s="774" t="s">
        <v>698</v>
      </c>
      <c r="B49" s="752"/>
      <c r="C49" s="752"/>
      <c r="D49" s="762"/>
      <c r="E49" s="762"/>
      <c r="F49" s="762"/>
      <c r="G49" s="763"/>
    </row>
    <row r="50" spans="1:7" ht="13.95" customHeight="1" x14ac:dyDescent="0.3">
      <c r="A50" s="774" t="s">
        <v>694</v>
      </c>
      <c r="B50" s="752"/>
      <c r="C50" s="752"/>
      <c r="D50" s="762"/>
      <c r="E50" s="762"/>
      <c r="F50" s="762"/>
      <c r="G50" s="763"/>
    </row>
    <row r="51" spans="1:7" x14ac:dyDescent="0.3">
      <c r="A51" s="774" t="s">
        <v>699</v>
      </c>
      <c r="B51" s="752">
        <f t="shared" ref="B51:G51" si="3">SUM(B48:B50)</f>
        <v>160</v>
      </c>
      <c r="C51" s="752">
        <f t="shared" si="3"/>
        <v>0</v>
      </c>
      <c r="D51" s="775">
        <f t="shared" si="3"/>
        <v>1104500</v>
      </c>
      <c r="E51" s="775">
        <f t="shared" si="3"/>
        <v>136797</v>
      </c>
      <c r="F51" s="775">
        <f t="shared" si="3"/>
        <v>380800</v>
      </c>
      <c r="G51" s="775">
        <f t="shared" si="3"/>
        <v>0</v>
      </c>
    </row>
    <row r="52" spans="1:7" s="777" customFormat="1" ht="13.2" x14ac:dyDescent="0.25">
      <c r="A52" s="776" t="s">
        <v>700</v>
      </c>
      <c r="B52" s="759">
        <f t="shared" ref="B52:G52" si="4">B29+B51</f>
        <v>285</v>
      </c>
      <c r="C52" s="759">
        <f t="shared" si="4"/>
        <v>0</v>
      </c>
      <c r="D52" s="760">
        <f t="shared" si="4"/>
        <v>13847908</v>
      </c>
      <c r="E52" s="760">
        <f t="shared" si="4"/>
        <v>5190892.8999999994</v>
      </c>
      <c r="F52" s="760">
        <f t="shared" si="4"/>
        <v>1295630</v>
      </c>
      <c r="G52" s="760">
        <f t="shared" si="4"/>
        <v>316688</v>
      </c>
    </row>
    <row r="53" spans="1:7" x14ac:dyDescent="0.3">
      <c r="A53" s="778" t="s">
        <v>701</v>
      </c>
      <c r="B53" s="779"/>
      <c r="C53" s="764"/>
      <c r="D53" s="780"/>
      <c r="E53" s="780"/>
      <c r="F53" s="781"/>
      <c r="G53" s="781"/>
    </row>
    <row r="54" spans="1:7" x14ac:dyDescent="0.3">
      <c r="A54" s="782" t="s">
        <v>702</v>
      </c>
      <c r="B54" s="783"/>
      <c r="C54" s="783"/>
      <c r="D54" s="784"/>
      <c r="E54" s="784"/>
      <c r="F54" s="784"/>
      <c r="G54" s="784"/>
    </row>
    <row r="55" spans="1:7" x14ac:dyDescent="0.3">
      <c r="A55" s="785"/>
      <c r="B55" s="786"/>
      <c r="C55" s="786"/>
      <c r="D55" s="787"/>
      <c r="E55" s="788"/>
      <c r="F55" s="788"/>
      <c r="G55" s="788"/>
    </row>
    <row r="56" spans="1:7" x14ac:dyDescent="0.3">
      <c r="A56" s="789"/>
      <c r="B56" s="786"/>
      <c r="C56" s="786"/>
      <c r="D56" s="790"/>
      <c r="E56" s="788"/>
      <c r="F56" s="788"/>
      <c r="G56" s="788"/>
    </row>
    <row r="57" spans="1:7" x14ac:dyDescent="0.3">
      <c r="B57" s="777"/>
      <c r="E57" s="792"/>
    </row>
    <row r="58" spans="1:7" x14ac:dyDescent="0.3">
      <c r="D58" s="756"/>
      <c r="E58" s="756"/>
    </row>
    <row r="61" spans="1:7" x14ac:dyDescent="0.3">
      <c r="E61" s="756"/>
    </row>
  </sheetData>
  <printOptions horizontalCentered="1"/>
  <pageMargins left="0.5" right="0.5" top="0.2" bottom="0.3" header="0.3" footer="0.1"/>
  <pageSetup scale="80" firstPageNumber="24" orientation="landscape" useFirstPageNumber="1" r:id="rId1"/>
  <headerFooter>
    <oddFooter>&amp;C&amp;"Arial,Regular"&amp;12Page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280CE-0E64-4F04-860A-AC52E63FCC96}">
  <dimension ref="A1:K50"/>
  <sheetViews>
    <sheetView workbookViewId="0"/>
  </sheetViews>
  <sheetFormatPr defaultColWidth="30.109375" defaultRowHeight="13.8" x14ac:dyDescent="0.25"/>
  <cols>
    <col min="1" max="3" width="22.44140625" style="94" customWidth="1"/>
    <col min="4" max="4" width="24.21875" style="94" customWidth="1"/>
    <col min="5" max="9" width="22.44140625" style="94" customWidth="1"/>
    <col min="10" max="16384" width="30.109375" style="94"/>
  </cols>
  <sheetData>
    <row r="1" spans="1:11" ht="14.25" customHeight="1" x14ac:dyDescent="0.25">
      <c r="A1" s="92" t="s">
        <v>131</v>
      </c>
      <c r="B1" s="93"/>
      <c r="C1" s="92"/>
      <c r="D1" s="531" t="s">
        <v>79</v>
      </c>
      <c r="E1" s="571" t="s">
        <v>547</v>
      </c>
      <c r="F1" s="571"/>
      <c r="G1" s="571"/>
      <c r="H1" s="571"/>
      <c r="I1" s="571"/>
    </row>
    <row r="2" spans="1:11" ht="14.25" customHeight="1" x14ac:dyDescent="0.25">
      <c r="A2" s="92" t="s">
        <v>703</v>
      </c>
      <c r="B2" s="93"/>
      <c r="C2" s="93"/>
      <c r="D2" s="93"/>
      <c r="E2" s="93"/>
      <c r="F2" s="93"/>
      <c r="G2" s="93"/>
      <c r="H2" s="93"/>
      <c r="I2" s="93"/>
      <c r="J2" s="93"/>
      <c r="K2" s="93"/>
    </row>
    <row r="3" spans="1:11" ht="14.25" customHeight="1" thickBot="1" x14ac:dyDescent="0.3">
      <c r="A3" s="102" t="s">
        <v>704</v>
      </c>
      <c r="B3" s="793"/>
      <c r="C3" s="793"/>
      <c r="D3" s="793"/>
      <c r="E3" s="793"/>
      <c r="F3" s="793"/>
      <c r="G3" s="793"/>
      <c r="H3" s="793"/>
      <c r="I3" s="793"/>
      <c r="J3" s="93"/>
      <c r="K3" s="93"/>
    </row>
    <row r="4" spans="1:11" ht="14.25" customHeight="1" thickTop="1" x14ac:dyDescent="0.25">
      <c r="A4" s="92" t="s">
        <v>705</v>
      </c>
      <c r="I4" s="794"/>
    </row>
    <row r="5" spans="1:11" ht="14.25" customHeight="1" x14ac:dyDescent="0.25">
      <c r="A5" s="795"/>
      <c r="B5" s="795"/>
      <c r="C5" s="795"/>
      <c r="D5" s="795"/>
      <c r="E5" s="795"/>
      <c r="F5" s="795"/>
      <c r="G5" s="796" t="s">
        <v>706</v>
      </c>
      <c r="H5" s="796" t="s">
        <v>707</v>
      </c>
      <c r="I5" s="797"/>
    </row>
    <row r="6" spans="1:11" ht="14.25" customHeight="1" x14ac:dyDescent="0.25">
      <c r="A6" s="152"/>
      <c r="B6" s="152"/>
      <c r="C6" s="152"/>
      <c r="D6" s="152"/>
      <c r="E6" s="152"/>
      <c r="F6" s="230" t="s">
        <v>708</v>
      </c>
      <c r="G6" s="230" t="s">
        <v>707</v>
      </c>
      <c r="H6" s="230" t="s">
        <v>709</v>
      </c>
      <c r="I6" s="798"/>
    </row>
    <row r="7" spans="1:11" ht="14.25" customHeight="1" x14ac:dyDescent="0.25">
      <c r="A7" s="230" t="s">
        <v>710</v>
      </c>
      <c r="B7" s="230" t="s">
        <v>711</v>
      </c>
      <c r="C7" s="230" t="s">
        <v>712</v>
      </c>
      <c r="D7" s="230" t="s">
        <v>713</v>
      </c>
      <c r="E7" s="230" t="s">
        <v>714</v>
      </c>
      <c r="F7" s="230" t="s">
        <v>715</v>
      </c>
      <c r="G7" s="230" t="s">
        <v>716</v>
      </c>
      <c r="H7" s="230" t="s">
        <v>135</v>
      </c>
      <c r="I7" s="577" t="s">
        <v>717</v>
      </c>
    </row>
    <row r="8" spans="1:11" ht="14.25" customHeight="1" x14ac:dyDescent="0.25">
      <c r="A8" s="799">
        <v>2007</v>
      </c>
      <c r="B8" s="799" t="s">
        <v>718</v>
      </c>
      <c r="C8" s="799" t="s">
        <v>719</v>
      </c>
      <c r="D8" s="800" t="s">
        <v>720</v>
      </c>
      <c r="E8" s="705">
        <v>203305</v>
      </c>
      <c r="F8" s="801">
        <v>39143</v>
      </c>
      <c r="G8" s="881">
        <v>211250</v>
      </c>
      <c r="H8" s="881">
        <v>377</v>
      </c>
      <c r="I8" s="603" t="s">
        <v>721</v>
      </c>
    </row>
    <row r="9" spans="1:11" s="554" customFormat="1" ht="14.25" customHeight="1" x14ac:dyDescent="0.25">
      <c r="A9" s="705">
        <v>2000</v>
      </c>
      <c r="B9" s="705" t="s">
        <v>718</v>
      </c>
      <c r="C9" s="705" t="s">
        <v>719</v>
      </c>
      <c r="D9" s="705" t="s">
        <v>722</v>
      </c>
      <c r="E9" s="705">
        <v>162286</v>
      </c>
      <c r="F9" s="801">
        <v>36627</v>
      </c>
      <c r="G9" s="882">
        <v>146253</v>
      </c>
      <c r="H9" s="882">
        <v>0</v>
      </c>
      <c r="I9" s="880" t="s">
        <v>721</v>
      </c>
    </row>
    <row r="10" spans="1:11" s="554" customFormat="1" ht="14.25" customHeight="1" x14ac:dyDescent="0.25">
      <c r="A10" s="705">
        <v>2023</v>
      </c>
      <c r="B10" s="705" t="s">
        <v>859</v>
      </c>
      <c r="C10" s="705" t="s">
        <v>860</v>
      </c>
      <c r="D10" s="705" t="s">
        <v>861</v>
      </c>
      <c r="E10" s="705">
        <v>287291</v>
      </c>
      <c r="F10" s="801">
        <v>45108</v>
      </c>
      <c r="G10" s="883">
        <v>10483</v>
      </c>
      <c r="H10" s="883">
        <v>10483</v>
      </c>
      <c r="I10" s="880" t="s">
        <v>721</v>
      </c>
    </row>
    <row r="11" spans="1:11" ht="14.25" customHeight="1" x14ac:dyDescent="0.25">
      <c r="A11" s="802"/>
      <c r="B11" s="802"/>
      <c r="C11" s="802"/>
      <c r="D11" s="802"/>
      <c r="E11" s="802"/>
      <c r="F11" s="802"/>
      <c r="G11" s="802"/>
      <c r="H11" s="802"/>
      <c r="I11" s="603"/>
    </row>
    <row r="12" spans="1:11" ht="14.25" customHeight="1" x14ac:dyDescent="0.25">
      <c r="A12" s="802"/>
      <c r="B12" s="802"/>
      <c r="C12" s="802"/>
      <c r="D12" s="802"/>
      <c r="E12" s="802"/>
      <c r="F12" s="802"/>
      <c r="G12" s="802"/>
      <c r="H12" s="802"/>
      <c r="I12" s="603"/>
    </row>
    <row r="13" spans="1:11" ht="14.25" customHeight="1" x14ac:dyDescent="0.25">
      <c r="A13" s="802"/>
      <c r="B13" s="802"/>
      <c r="C13" s="802"/>
      <c r="D13" s="802"/>
      <c r="E13" s="802"/>
      <c r="F13" s="802"/>
      <c r="G13" s="802"/>
      <c r="H13" s="802"/>
      <c r="I13" s="603"/>
    </row>
    <row r="14" spans="1:11" ht="14.25" customHeight="1" x14ac:dyDescent="0.25">
      <c r="A14" s="802"/>
      <c r="B14" s="802"/>
      <c r="C14" s="802"/>
      <c r="D14" s="802"/>
      <c r="E14" s="802"/>
      <c r="F14" s="802"/>
      <c r="G14" s="802"/>
      <c r="H14" s="802"/>
      <c r="I14" s="603"/>
    </row>
    <row r="15" spans="1:11" ht="14.25" customHeight="1" x14ac:dyDescent="0.25">
      <c r="A15" s="802"/>
      <c r="B15" s="802"/>
      <c r="C15" s="802"/>
      <c r="D15" s="802"/>
      <c r="E15" s="802"/>
      <c r="F15" s="802"/>
      <c r="G15" s="802"/>
      <c r="H15" s="802"/>
      <c r="I15" s="603"/>
    </row>
    <row r="16" spans="1:11" ht="14.25" customHeight="1" x14ac:dyDescent="0.25">
      <c r="A16" s="802"/>
      <c r="B16" s="802"/>
      <c r="C16" s="802"/>
      <c r="D16" s="802"/>
      <c r="E16" s="802"/>
      <c r="F16" s="802"/>
      <c r="G16" s="802"/>
      <c r="H16" s="802"/>
      <c r="I16" s="603"/>
    </row>
    <row r="17" spans="1:9" ht="14.25" customHeight="1" x14ac:dyDescent="0.25">
      <c r="A17" s="802"/>
      <c r="B17" s="802"/>
      <c r="C17" s="802"/>
      <c r="D17" s="802"/>
      <c r="E17" s="802"/>
      <c r="F17" s="802"/>
      <c r="G17" s="802"/>
      <c r="H17" s="802"/>
      <c r="I17" s="603"/>
    </row>
    <row r="18" spans="1:9" ht="14.25" customHeight="1" x14ac:dyDescent="0.25">
      <c r="A18" s="802"/>
      <c r="B18" s="802"/>
      <c r="C18" s="802"/>
      <c r="D18" s="802"/>
      <c r="E18" s="802"/>
      <c r="F18" s="802"/>
      <c r="G18" s="802"/>
      <c r="H18" s="802"/>
      <c r="I18" s="603"/>
    </row>
    <row r="19" spans="1:9" ht="14.25" customHeight="1" x14ac:dyDescent="0.25">
      <c r="A19" s="802"/>
      <c r="B19" s="802"/>
      <c r="C19" s="802"/>
      <c r="D19" s="802"/>
      <c r="E19" s="802"/>
      <c r="F19" s="802"/>
      <c r="G19" s="802"/>
      <c r="H19" s="802"/>
      <c r="I19" s="603"/>
    </row>
    <row r="20" spans="1:9" ht="14.25" customHeight="1" x14ac:dyDescent="0.25">
      <c r="A20" s="802"/>
      <c r="B20" s="802"/>
      <c r="C20" s="802"/>
      <c r="D20" s="802"/>
      <c r="E20" s="802"/>
      <c r="F20" s="802"/>
      <c r="G20" s="802"/>
      <c r="H20" s="802"/>
      <c r="I20" s="603"/>
    </row>
    <row r="21" spans="1:9" ht="14.25" customHeight="1" x14ac:dyDescent="0.25">
      <c r="A21" s="802"/>
      <c r="B21" s="802"/>
      <c r="C21" s="802"/>
      <c r="D21" s="802"/>
      <c r="E21" s="802"/>
      <c r="F21" s="802"/>
      <c r="G21" s="802"/>
      <c r="H21" s="802"/>
      <c r="I21" s="603"/>
    </row>
    <row r="22" spans="1:9" ht="14.25" customHeight="1" x14ac:dyDescent="0.25">
      <c r="A22" s="802"/>
      <c r="B22" s="802"/>
      <c r="C22" s="802"/>
      <c r="D22" s="802"/>
      <c r="E22" s="802"/>
      <c r="F22" s="802"/>
      <c r="G22" s="802"/>
      <c r="H22" s="802"/>
      <c r="I22" s="603"/>
    </row>
    <row r="23" spans="1:9" ht="14.25" customHeight="1" x14ac:dyDescent="0.25">
      <c r="A23" s="802"/>
      <c r="B23" s="802"/>
      <c r="C23" s="802"/>
      <c r="D23" s="802"/>
      <c r="E23" s="802"/>
      <c r="F23" s="802"/>
      <c r="G23" s="802"/>
      <c r="H23" s="802"/>
      <c r="I23" s="603"/>
    </row>
    <row r="24" spans="1:9" ht="14.25" customHeight="1" x14ac:dyDescent="0.25">
      <c r="A24" s="802"/>
      <c r="B24" s="802"/>
      <c r="C24" s="802"/>
      <c r="D24" s="802"/>
      <c r="E24" s="802"/>
      <c r="F24" s="802"/>
      <c r="G24" s="802"/>
      <c r="H24" s="802"/>
      <c r="I24" s="603"/>
    </row>
    <row r="25" spans="1:9" ht="14.25" customHeight="1" x14ac:dyDescent="0.25">
      <c r="A25" s="802"/>
      <c r="B25" s="802"/>
      <c r="C25" s="802"/>
      <c r="D25" s="802"/>
      <c r="E25" s="802"/>
      <c r="F25" s="802"/>
      <c r="G25" s="802"/>
      <c r="H25" s="802"/>
      <c r="I25" s="603"/>
    </row>
    <row r="26" spans="1:9" ht="14.25" customHeight="1" thickBot="1" x14ac:dyDescent="0.3">
      <c r="A26" s="802"/>
      <c r="B26" s="802"/>
      <c r="C26" s="802"/>
      <c r="D26" s="802"/>
      <c r="E26" s="802"/>
      <c r="F26" s="802"/>
      <c r="G26" s="802"/>
      <c r="H26" s="802"/>
      <c r="I26" s="603"/>
    </row>
    <row r="27" spans="1:9" ht="14.25" customHeight="1" thickTop="1" thickBot="1" x14ac:dyDescent="0.3">
      <c r="A27" s="803" t="s">
        <v>723</v>
      </c>
      <c r="B27" s="804"/>
      <c r="C27" s="804"/>
      <c r="D27" s="804"/>
      <c r="E27" s="804"/>
      <c r="F27" s="804"/>
      <c r="G27" s="804"/>
      <c r="H27" s="804"/>
      <c r="I27" s="805"/>
    </row>
    <row r="28" spans="1:9" ht="14.25" customHeight="1" thickTop="1" x14ac:dyDescent="0.25">
      <c r="A28" s="152"/>
      <c r="B28" s="152"/>
      <c r="C28" s="152"/>
      <c r="D28" s="152"/>
      <c r="E28" s="152"/>
      <c r="F28" s="230" t="s">
        <v>724</v>
      </c>
      <c r="G28" s="230" t="s">
        <v>725</v>
      </c>
      <c r="H28" s="152"/>
      <c r="I28" s="806"/>
    </row>
    <row r="29" spans="1:9" ht="14.25" customHeight="1" x14ac:dyDescent="0.25">
      <c r="A29" s="230" t="s">
        <v>710</v>
      </c>
      <c r="B29" s="230" t="s">
        <v>711</v>
      </c>
      <c r="C29" s="230" t="s">
        <v>712</v>
      </c>
      <c r="D29" s="230" t="s">
        <v>713</v>
      </c>
      <c r="E29" s="230" t="s">
        <v>726</v>
      </c>
      <c r="F29" s="230" t="s">
        <v>727</v>
      </c>
      <c r="G29" s="230" t="s">
        <v>728</v>
      </c>
      <c r="H29" s="152"/>
      <c r="I29" s="806"/>
    </row>
    <row r="30" spans="1:9" ht="14.25" customHeight="1" x14ac:dyDescent="0.25">
      <c r="A30" s="802"/>
      <c r="B30" s="802"/>
      <c r="C30" s="802"/>
      <c r="D30" s="802"/>
      <c r="E30" s="802"/>
      <c r="F30" s="802"/>
      <c r="G30" s="802"/>
      <c r="H30" s="802"/>
      <c r="I30" s="603"/>
    </row>
    <row r="31" spans="1:9" ht="14.25" customHeight="1" x14ac:dyDescent="0.25">
      <c r="A31" s="802"/>
      <c r="B31" s="802"/>
      <c r="C31" s="802"/>
      <c r="D31" s="802"/>
      <c r="E31" s="802"/>
      <c r="F31" s="802"/>
      <c r="G31" s="802"/>
      <c r="H31" s="802"/>
      <c r="I31" s="603"/>
    </row>
    <row r="32" spans="1:9" ht="14.25" customHeight="1" x14ac:dyDescent="0.25">
      <c r="A32" s="802"/>
      <c r="B32" s="802"/>
      <c r="C32" s="802"/>
      <c r="D32" s="802"/>
      <c r="E32" s="802"/>
      <c r="F32" s="802"/>
      <c r="G32" s="802"/>
      <c r="H32" s="802"/>
      <c r="I32" s="603"/>
    </row>
    <row r="33" spans="1:9" ht="14.25" customHeight="1" x14ac:dyDescent="0.25">
      <c r="A33" s="802"/>
      <c r="B33" s="802"/>
      <c r="C33" s="802"/>
      <c r="D33" s="802"/>
      <c r="E33" s="802"/>
      <c r="F33" s="802"/>
      <c r="G33" s="802"/>
      <c r="H33" s="802"/>
      <c r="I33" s="603"/>
    </row>
    <row r="34" spans="1:9" ht="14.25" customHeight="1" x14ac:dyDescent="0.25">
      <c r="A34" s="802"/>
      <c r="B34" s="802"/>
      <c r="C34" s="802"/>
      <c r="D34" s="802"/>
      <c r="E34" s="802"/>
      <c r="F34" s="802"/>
      <c r="G34" s="802"/>
      <c r="H34" s="802"/>
      <c r="I34" s="603"/>
    </row>
    <row r="35" spans="1:9" ht="14.25" customHeight="1" x14ac:dyDescent="0.25">
      <c r="A35" s="802"/>
      <c r="B35" s="802"/>
      <c r="C35" s="802"/>
      <c r="D35" s="802"/>
      <c r="E35" s="802"/>
      <c r="F35" s="802"/>
      <c r="G35" s="802"/>
      <c r="H35" s="802"/>
      <c r="I35" s="603"/>
    </row>
    <row r="36" spans="1:9" ht="14.25" customHeight="1" x14ac:dyDescent="0.25">
      <c r="A36" s="802"/>
      <c r="B36" s="802"/>
      <c r="C36" s="802"/>
      <c r="D36" s="802"/>
      <c r="E36" s="802"/>
      <c r="F36" s="802"/>
      <c r="G36" s="802"/>
      <c r="H36" s="802"/>
      <c r="I36" s="603"/>
    </row>
    <row r="37" spans="1:9" ht="14.25" customHeight="1" x14ac:dyDescent="0.25">
      <c r="A37" s="802"/>
      <c r="B37" s="802"/>
      <c r="C37" s="802"/>
      <c r="D37" s="802"/>
      <c r="E37" s="802"/>
      <c r="F37" s="802"/>
      <c r="G37" s="802"/>
      <c r="H37" s="802"/>
      <c r="I37" s="603"/>
    </row>
    <row r="38" spans="1:9" ht="14.25" customHeight="1" x14ac:dyDescent="0.25">
      <c r="A38" s="802"/>
      <c r="B38" s="802"/>
      <c r="C38" s="802"/>
      <c r="D38" s="802"/>
      <c r="E38" s="802"/>
      <c r="F38" s="802"/>
      <c r="G38" s="802"/>
      <c r="H38" s="802"/>
      <c r="I38" s="603"/>
    </row>
    <row r="39" spans="1:9" ht="14.25" customHeight="1" x14ac:dyDescent="0.25">
      <c r="A39" s="802"/>
      <c r="B39" s="802"/>
      <c r="C39" s="802"/>
      <c r="D39" s="802"/>
      <c r="E39" s="802"/>
      <c r="F39" s="802"/>
      <c r="G39" s="802"/>
      <c r="H39" s="802"/>
      <c r="I39" s="603"/>
    </row>
    <row r="40" spans="1:9" ht="14.25" customHeight="1" x14ac:dyDescent="0.25">
      <c r="A40" s="802"/>
      <c r="B40" s="802"/>
      <c r="C40" s="802"/>
      <c r="D40" s="802"/>
      <c r="E40" s="802"/>
      <c r="F40" s="802"/>
      <c r="G40" s="802"/>
      <c r="H40" s="802"/>
      <c r="I40" s="603"/>
    </row>
    <row r="41" spans="1:9" ht="14.25" customHeight="1" x14ac:dyDescent="0.25">
      <c r="A41" s="802"/>
      <c r="B41" s="802"/>
      <c r="C41" s="802"/>
      <c r="D41" s="802"/>
      <c r="E41" s="802"/>
      <c r="F41" s="802"/>
      <c r="G41" s="802"/>
      <c r="H41" s="802"/>
      <c r="I41" s="603"/>
    </row>
    <row r="42" spans="1:9" ht="14.25" customHeight="1" x14ac:dyDescent="0.25">
      <c r="A42" s="802"/>
      <c r="B42" s="802"/>
      <c r="C42" s="802"/>
      <c r="D42" s="802"/>
      <c r="E42" s="802"/>
      <c r="F42" s="802"/>
      <c r="G42" s="802"/>
      <c r="H42" s="802"/>
      <c r="I42" s="603"/>
    </row>
    <row r="43" spans="1:9" ht="14.25" customHeight="1" x14ac:dyDescent="0.25">
      <c r="A43" s="802"/>
      <c r="B43" s="802"/>
      <c r="C43" s="802"/>
      <c r="D43" s="802"/>
      <c r="E43" s="802"/>
      <c r="F43" s="802"/>
      <c r="G43" s="802"/>
      <c r="H43" s="802"/>
      <c r="I43" s="603"/>
    </row>
    <row r="44" spans="1:9" ht="14.25" customHeight="1" x14ac:dyDescent="0.25">
      <c r="A44" s="802"/>
      <c r="B44" s="802"/>
      <c r="C44" s="802"/>
      <c r="D44" s="802"/>
      <c r="E44" s="802"/>
      <c r="F44" s="802"/>
      <c r="G44" s="802"/>
      <c r="H44" s="802"/>
      <c r="I44" s="603"/>
    </row>
    <row r="45" spans="1:9" ht="14.25" customHeight="1" x14ac:dyDescent="0.25">
      <c r="A45" s="802"/>
      <c r="B45" s="802"/>
      <c r="C45" s="802"/>
      <c r="D45" s="802"/>
      <c r="E45" s="802"/>
      <c r="F45" s="802"/>
      <c r="G45" s="802"/>
      <c r="H45" s="802"/>
      <c r="I45" s="603"/>
    </row>
    <row r="46" spans="1:9" ht="14.25" customHeight="1" x14ac:dyDescent="0.25">
      <c r="A46" s="802"/>
      <c r="B46" s="802"/>
      <c r="C46" s="802"/>
      <c r="D46" s="802"/>
      <c r="E46" s="802"/>
      <c r="F46" s="802"/>
      <c r="G46" s="802"/>
      <c r="H46" s="802"/>
      <c r="I46" s="603"/>
    </row>
    <row r="47" spans="1:9" ht="14.25" customHeight="1" x14ac:dyDescent="0.25">
      <c r="A47" s="802"/>
      <c r="B47" s="802"/>
      <c r="C47" s="802"/>
      <c r="D47" s="802"/>
      <c r="E47" s="802"/>
      <c r="F47" s="802"/>
      <c r="G47" s="802"/>
      <c r="H47" s="802"/>
      <c r="I47" s="603"/>
    </row>
    <row r="48" spans="1:9" ht="14.25" customHeight="1" x14ac:dyDescent="0.25">
      <c r="A48" s="802"/>
      <c r="B48" s="802"/>
      <c r="C48" s="802"/>
      <c r="D48" s="802"/>
      <c r="E48" s="802"/>
      <c r="F48" s="802"/>
      <c r="G48" s="802"/>
      <c r="H48" s="802"/>
      <c r="I48" s="603"/>
    </row>
    <row r="49" spans="1:9" ht="14.25" customHeight="1" x14ac:dyDescent="0.25">
      <c r="A49" s="807"/>
      <c r="B49" s="807"/>
      <c r="C49" s="807"/>
      <c r="D49" s="807"/>
      <c r="E49" s="807"/>
      <c r="F49" s="807"/>
      <c r="G49" s="807"/>
      <c r="H49" s="807"/>
      <c r="I49" s="601"/>
    </row>
    <row r="50" spans="1:9" ht="14.25" customHeight="1" x14ac:dyDescent="0.25">
      <c r="A50" s="179"/>
      <c r="B50" s="179"/>
      <c r="C50" s="179"/>
      <c r="D50" s="179"/>
      <c r="E50" s="179"/>
      <c r="F50" s="179"/>
      <c r="G50" s="179"/>
      <c r="H50" s="179"/>
      <c r="I50" s="179"/>
    </row>
  </sheetData>
  <printOptions horizontalCentered="1"/>
  <pageMargins left="0.5" right="0.5" top="0.5" bottom="0.5" header="0.3" footer="0.25"/>
  <pageSetup scale="60" firstPageNumber="25" orientation="landscape" useFirstPageNumber="1" r:id="rId1"/>
  <headerFooter>
    <oddFooter>&amp;C&amp;"Arial,Regular"&amp;12Page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1D988-2BB5-48D5-955A-0ED419DA0137}">
  <dimension ref="A1:G40"/>
  <sheetViews>
    <sheetView workbookViewId="0"/>
  </sheetViews>
  <sheetFormatPr defaultColWidth="12.6640625" defaultRowHeight="13.2" x14ac:dyDescent="0.25"/>
  <cols>
    <col min="1" max="1" width="32" style="809" customWidth="1"/>
    <col min="2" max="2" width="48.33203125" style="809" customWidth="1"/>
    <col min="3" max="3" width="12.44140625" style="809" bestFit="1" customWidth="1"/>
    <col min="4" max="4" width="17.33203125" style="809" customWidth="1"/>
    <col min="5" max="5" width="20.109375" style="809" customWidth="1"/>
    <col min="6" max="6" width="18.109375" style="809" customWidth="1"/>
    <col min="7" max="7" width="21" style="809" customWidth="1"/>
    <col min="8" max="16384" width="12.6640625" style="809"/>
  </cols>
  <sheetData>
    <row r="1" spans="1:7" ht="15" x14ac:dyDescent="0.25">
      <c r="A1" s="808" t="s">
        <v>131</v>
      </c>
      <c r="B1" s="808"/>
      <c r="C1" s="808"/>
      <c r="D1" s="808"/>
      <c r="E1" s="808"/>
      <c r="F1" s="808"/>
      <c r="G1" s="808"/>
    </row>
    <row r="2" spans="1:7" ht="15" x14ac:dyDescent="0.25">
      <c r="A2" s="808" t="s">
        <v>729</v>
      </c>
      <c r="B2" s="808"/>
      <c r="C2" s="808"/>
      <c r="D2" s="810" t="s">
        <v>118</v>
      </c>
      <c r="E2" s="811" t="s">
        <v>547</v>
      </c>
      <c r="F2" s="811"/>
      <c r="G2" s="811"/>
    </row>
    <row r="3" spans="1:7" ht="15" x14ac:dyDescent="0.25">
      <c r="A3" s="808" t="s">
        <v>730</v>
      </c>
      <c r="B3" s="808"/>
      <c r="C3" s="808"/>
      <c r="E3" s="812"/>
      <c r="F3" s="812"/>
      <c r="G3" s="813"/>
    </row>
    <row r="4" spans="1:7" ht="12.9" customHeight="1" x14ac:dyDescent="0.25">
      <c r="A4" s="814"/>
      <c r="B4" s="815"/>
      <c r="C4" s="816" t="s">
        <v>731</v>
      </c>
      <c r="D4" s="816" t="s">
        <v>732</v>
      </c>
      <c r="E4" s="816" t="s">
        <v>862</v>
      </c>
      <c r="F4" s="816"/>
      <c r="G4" s="814"/>
    </row>
    <row r="5" spans="1:7" ht="12.9" customHeight="1" x14ac:dyDescent="0.25">
      <c r="A5" s="817"/>
      <c r="B5" s="818"/>
      <c r="C5" s="819" t="s">
        <v>733</v>
      </c>
      <c r="D5" s="819" t="s">
        <v>734</v>
      </c>
      <c r="E5" s="819" t="s">
        <v>735</v>
      </c>
      <c r="F5" s="819" t="s">
        <v>862</v>
      </c>
      <c r="G5" s="817" t="s">
        <v>736</v>
      </c>
    </row>
    <row r="6" spans="1:7" ht="12.9" customHeight="1" x14ac:dyDescent="0.25">
      <c r="A6" s="817" t="s">
        <v>735</v>
      </c>
      <c r="B6" s="817" t="s">
        <v>737</v>
      </c>
      <c r="C6" s="819" t="s">
        <v>619</v>
      </c>
      <c r="D6" s="819" t="s">
        <v>738</v>
      </c>
      <c r="E6" s="819" t="s">
        <v>739</v>
      </c>
      <c r="F6" s="819" t="s">
        <v>740</v>
      </c>
      <c r="G6" s="817" t="s">
        <v>741</v>
      </c>
    </row>
    <row r="7" spans="1:7" ht="18" customHeight="1" x14ac:dyDescent="0.25">
      <c r="A7" s="817" t="s">
        <v>742</v>
      </c>
      <c r="B7" s="817" t="s">
        <v>743</v>
      </c>
      <c r="C7" s="819" t="s">
        <v>346</v>
      </c>
      <c r="D7" s="819" t="s">
        <v>744</v>
      </c>
      <c r="E7" s="819" t="s">
        <v>346</v>
      </c>
      <c r="F7" s="819" t="s">
        <v>745</v>
      </c>
      <c r="G7" s="817" t="s">
        <v>746</v>
      </c>
    </row>
    <row r="8" spans="1:7" ht="15.9" customHeight="1" x14ac:dyDescent="0.25">
      <c r="A8" s="820" t="s">
        <v>747</v>
      </c>
      <c r="B8" s="821"/>
      <c r="C8" s="821"/>
      <c r="D8" s="821"/>
      <c r="E8" s="821"/>
      <c r="F8" s="821"/>
      <c r="G8" s="821"/>
    </row>
    <row r="9" spans="1:7" ht="15.9" customHeight="1" x14ac:dyDescent="0.25">
      <c r="A9" s="822" t="s">
        <v>748</v>
      </c>
      <c r="B9" s="822"/>
      <c r="C9" s="823">
        <v>9992902</v>
      </c>
      <c r="D9" s="823">
        <v>11179932</v>
      </c>
      <c r="E9" s="823">
        <v>11179932</v>
      </c>
      <c r="F9" s="824"/>
      <c r="G9" s="825" t="s">
        <v>749</v>
      </c>
    </row>
    <row r="10" spans="1:7" ht="15.9" customHeight="1" x14ac:dyDescent="0.25">
      <c r="A10" s="822" t="s">
        <v>750</v>
      </c>
      <c r="B10" s="822"/>
      <c r="C10" s="823">
        <v>4617584</v>
      </c>
      <c r="D10" s="823">
        <v>4913227</v>
      </c>
      <c r="E10" s="823">
        <v>4913227</v>
      </c>
      <c r="F10" s="824"/>
      <c r="G10" s="825" t="s">
        <v>751</v>
      </c>
    </row>
    <row r="11" spans="1:7" ht="15.9" customHeight="1" x14ac:dyDescent="0.25">
      <c r="A11" s="822" t="s">
        <v>752</v>
      </c>
      <c r="B11" s="822"/>
      <c r="C11" s="823">
        <v>205310</v>
      </c>
      <c r="D11" s="823">
        <v>204916</v>
      </c>
      <c r="E11" s="823">
        <v>204916</v>
      </c>
      <c r="F11" s="824"/>
      <c r="G11" s="826" t="s">
        <v>753</v>
      </c>
    </row>
    <row r="12" spans="1:7" ht="15.9" customHeight="1" x14ac:dyDescent="0.25">
      <c r="A12" s="822" t="s">
        <v>754</v>
      </c>
      <c r="B12" s="822"/>
      <c r="C12" s="823">
        <v>195570</v>
      </c>
      <c r="D12" s="823">
        <v>215735</v>
      </c>
      <c r="E12" s="823">
        <v>215735</v>
      </c>
      <c r="F12" s="824"/>
      <c r="G12" s="825" t="s">
        <v>755</v>
      </c>
    </row>
    <row r="13" spans="1:7" ht="15.9" customHeight="1" x14ac:dyDescent="0.25">
      <c r="A13" s="822" t="s">
        <v>756</v>
      </c>
      <c r="B13" s="822"/>
      <c r="C13" s="823"/>
      <c r="D13" s="823"/>
      <c r="E13" s="823"/>
      <c r="F13" s="824"/>
      <c r="G13" s="826" t="s">
        <v>757</v>
      </c>
    </row>
    <row r="14" spans="1:7" ht="15.9" customHeight="1" x14ac:dyDescent="0.25">
      <c r="A14" s="822" t="s">
        <v>758</v>
      </c>
      <c r="B14" s="822"/>
      <c r="C14" s="823"/>
      <c r="D14" s="823"/>
      <c r="E14" s="823"/>
      <c r="F14" s="824"/>
      <c r="G14" s="826" t="s">
        <v>759</v>
      </c>
    </row>
    <row r="15" spans="1:7" ht="15.9" customHeight="1" x14ac:dyDescent="0.25">
      <c r="A15" s="822" t="s">
        <v>760</v>
      </c>
      <c r="B15" s="822"/>
      <c r="C15" s="823"/>
      <c r="D15" s="823"/>
      <c r="E15" s="823"/>
      <c r="F15" s="824"/>
      <c r="G15" s="826" t="s">
        <v>761</v>
      </c>
    </row>
    <row r="16" spans="1:7" ht="15.9" customHeight="1" x14ac:dyDescent="0.25">
      <c r="A16" s="822" t="s">
        <v>762</v>
      </c>
      <c r="B16" s="822"/>
      <c r="C16" s="823"/>
      <c r="D16" s="823"/>
      <c r="E16" s="823"/>
      <c r="F16" s="824"/>
      <c r="G16" s="826" t="s">
        <v>763</v>
      </c>
    </row>
    <row r="17" spans="1:7" ht="15.9" customHeight="1" x14ac:dyDescent="0.25">
      <c r="A17" s="827" t="s">
        <v>764</v>
      </c>
      <c r="B17" s="821"/>
      <c r="C17" s="828"/>
      <c r="D17" s="828"/>
      <c r="E17" s="828"/>
      <c r="F17" s="821"/>
      <c r="G17" s="821"/>
    </row>
    <row r="18" spans="1:7" ht="15.9" customHeight="1" x14ac:dyDescent="0.25">
      <c r="A18" s="822" t="s">
        <v>765</v>
      </c>
      <c r="B18" s="822"/>
      <c r="C18" s="823">
        <v>2510391.64</v>
      </c>
      <c r="D18" s="823">
        <v>2816170</v>
      </c>
      <c r="E18" s="823">
        <v>2816170</v>
      </c>
      <c r="F18" s="824"/>
      <c r="G18" s="826" t="s">
        <v>766</v>
      </c>
    </row>
    <row r="19" spans="1:7" ht="15.9" customHeight="1" x14ac:dyDescent="0.25">
      <c r="A19" s="822" t="s">
        <v>767</v>
      </c>
      <c r="B19" s="822"/>
      <c r="C19" s="823">
        <v>955591.8</v>
      </c>
      <c r="D19" s="823">
        <v>1087887</v>
      </c>
      <c r="E19" s="823">
        <v>1087887</v>
      </c>
      <c r="F19" s="824"/>
      <c r="G19" s="826" t="s">
        <v>768</v>
      </c>
    </row>
    <row r="20" spans="1:7" ht="15.9" customHeight="1" x14ac:dyDescent="0.25">
      <c r="A20" s="829" t="s">
        <v>769</v>
      </c>
      <c r="B20" s="821"/>
      <c r="C20" s="828"/>
      <c r="D20" s="828"/>
      <c r="E20" s="828"/>
      <c r="F20" s="821"/>
      <c r="G20" s="821"/>
    </row>
    <row r="21" spans="1:7" ht="15.9" customHeight="1" x14ac:dyDescent="0.25">
      <c r="A21" s="822" t="s">
        <v>770</v>
      </c>
      <c r="B21" s="822"/>
      <c r="C21" s="823"/>
      <c r="D21" s="823"/>
      <c r="E21" s="823"/>
      <c r="F21" s="824"/>
      <c r="G21" s="826" t="s">
        <v>771</v>
      </c>
    </row>
    <row r="22" spans="1:7" ht="15.9" customHeight="1" x14ac:dyDescent="0.25">
      <c r="A22" s="822" t="s">
        <v>770</v>
      </c>
      <c r="B22" s="822"/>
      <c r="C22" s="823"/>
      <c r="D22" s="823"/>
      <c r="E22" s="823"/>
      <c r="F22" s="824"/>
      <c r="G22" s="826" t="s">
        <v>772</v>
      </c>
    </row>
    <row r="23" spans="1:7" ht="15.9" customHeight="1" x14ac:dyDescent="0.25">
      <c r="A23" s="829" t="s">
        <v>773</v>
      </c>
      <c r="B23" s="821"/>
      <c r="C23" s="828"/>
      <c r="D23" s="828"/>
      <c r="E23" s="828"/>
      <c r="F23" s="821"/>
      <c r="G23" s="821"/>
    </row>
    <row r="24" spans="1:7" ht="15.9" customHeight="1" x14ac:dyDescent="0.25">
      <c r="A24" s="822" t="s">
        <v>774</v>
      </c>
      <c r="B24" s="822"/>
      <c r="C24" s="823">
        <v>27736.35</v>
      </c>
      <c r="D24" s="823"/>
      <c r="E24" s="823"/>
      <c r="F24" s="824"/>
      <c r="G24" s="826" t="s">
        <v>775</v>
      </c>
    </row>
    <row r="25" spans="1:7" ht="15.9" customHeight="1" x14ac:dyDescent="0.25">
      <c r="A25" s="822" t="s">
        <v>770</v>
      </c>
      <c r="B25" s="822"/>
      <c r="C25" s="823"/>
      <c r="D25" s="823"/>
      <c r="E25" s="823"/>
      <c r="F25" s="824"/>
      <c r="G25" s="826" t="s">
        <v>776</v>
      </c>
    </row>
    <row r="26" spans="1:7" ht="15.9" customHeight="1" x14ac:dyDescent="0.25">
      <c r="A26" s="829" t="s">
        <v>777</v>
      </c>
      <c r="B26" s="821"/>
      <c r="C26" s="828"/>
      <c r="D26" s="828"/>
      <c r="E26" s="828"/>
      <c r="F26" s="821"/>
      <c r="G26" s="821"/>
    </row>
    <row r="27" spans="1:7" ht="15.9" customHeight="1" x14ac:dyDescent="0.25">
      <c r="A27" s="822" t="s">
        <v>770</v>
      </c>
      <c r="B27" s="822"/>
      <c r="C27" s="823"/>
      <c r="D27" s="823">
        <v>0</v>
      </c>
      <c r="E27" s="823">
        <v>0</v>
      </c>
      <c r="F27" s="824"/>
      <c r="G27" s="826" t="s">
        <v>778</v>
      </c>
    </row>
    <row r="28" spans="1:7" ht="15.9" customHeight="1" x14ac:dyDescent="0.25">
      <c r="A28" s="822" t="s">
        <v>770</v>
      </c>
      <c r="B28" s="822"/>
      <c r="C28" s="823"/>
      <c r="D28" s="823"/>
      <c r="E28" s="823"/>
      <c r="F28" s="824"/>
      <c r="G28" s="826" t="s">
        <v>779</v>
      </c>
    </row>
    <row r="29" spans="1:7" ht="15.9" customHeight="1" x14ac:dyDescent="0.25">
      <c r="A29" s="829" t="s">
        <v>780</v>
      </c>
      <c r="B29" s="821"/>
      <c r="C29" s="828"/>
      <c r="D29" s="828"/>
      <c r="E29" s="828"/>
      <c r="F29" s="821"/>
      <c r="G29" s="821"/>
    </row>
    <row r="30" spans="1:7" ht="15.9" customHeight="1" x14ac:dyDescent="0.25">
      <c r="A30" s="822" t="s">
        <v>781</v>
      </c>
      <c r="B30" s="822"/>
      <c r="C30" s="823">
        <v>347045</v>
      </c>
      <c r="D30" s="823"/>
      <c r="E30" s="823"/>
      <c r="F30" s="824"/>
      <c r="G30" s="826" t="s">
        <v>782</v>
      </c>
    </row>
    <row r="31" spans="1:7" ht="15.9" customHeight="1" x14ac:dyDescent="0.25">
      <c r="A31" s="822" t="s">
        <v>781</v>
      </c>
      <c r="B31" s="822"/>
      <c r="C31" s="823"/>
      <c r="D31" s="823"/>
      <c r="E31" s="823"/>
      <c r="F31" s="824"/>
      <c r="G31" s="826" t="s">
        <v>783</v>
      </c>
    </row>
    <row r="32" spans="1:7" ht="15.9" customHeight="1" x14ac:dyDescent="0.25">
      <c r="A32" s="822" t="s">
        <v>781</v>
      </c>
      <c r="B32" s="822"/>
      <c r="C32" s="823"/>
      <c r="D32" s="823"/>
      <c r="E32" s="823"/>
      <c r="F32" s="824"/>
      <c r="G32" s="826" t="s">
        <v>784</v>
      </c>
    </row>
    <row r="33" spans="1:7" ht="15.9" customHeight="1" x14ac:dyDescent="0.25">
      <c r="A33" s="822" t="s">
        <v>781</v>
      </c>
      <c r="B33" s="822"/>
      <c r="C33" s="823"/>
      <c r="D33" s="823"/>
      <c r="E33" s="823"/>
      <c r="F33" s="824"/>
      <c r="G33" s="826" t="s">
        <v>785</v>
      </c>
    </row>
    <row r="34" spans="1:7" ht="15.9" customHeight="1" x14ac:dyDescent="0.25">
      <c r="A34" s="822" t="s">
        <v>781</v>
      </c>
      <c r="B34" s="822"/>
      <c r="C34" s="823"/>
      <c r="D34" s="823"/>
      <c r="E34" s="823"/>
      <c r="F34" s="824"/>
      <c r="G34" s="826" t="s">
        <v>786</v>
      </c>
    </row>
    <row r="35" spans="1:7" ht="15.9" customHeight="1" x14ac:dyDescent="0.25">
      <c r="A35" s="822" t="s">
        <v>781</v>
      </c>
      <c r="B35" s="822"/>
      <c r="C35" s="823"/>
      <c r="D35" s="823"/>
      <c r="E35" s="823"/>
      <c r="F35" s="824"/>
      <c r="G35" s="826" t="s">
        <v>787</v>
      </c>
    </row>
    <row r="36" spans="1:7" ht="15.9" customHeight="1" x14ac:dyDescent="0.25">
      <c r="A36" s="822" t="s">
        <v>781</v>
      </c>
      <c r="B36" s="822"/>
      <c r="C36" s="823"/>
      <c r="D36" s="823"/>
      <c r="E36" s="823"/>
      <c r="F36" s="824"/>
      <c r="G36" s="826"/>
    </row>
    <row r="37" spans="1:7" ht="15.9" customHeight="1" x14ac:dyDescent="0.25">
      <c r="A37" s="830"/>
      <c r="B37" s="831" t="s">
        <v>788</v>
      </c>
      <c r="C37" s="832">
        <f>SUM(C8:C36)</f>
        <v>18852130.790000003</v>
      </c>
      <c r="D37" s="832">
        <f>SUM(D8:D36)</f>
        <v>20417867</v>
      </c>
      <c r="E37" s="832">
        <f>SUM(E8:E36)</f>
        <v>20417867</v>
      </c>
      <c r="F37" s="833"/>
      <c r="G37" s="834"/>
    </row>
    <row r="38" spans="1:7" ht="12.9" customHeight="1" x14ac:dyDescent="0.25"/>
    <row r="39" spans="1:7" ht="12.9" customHeight="1" x14ac:dyDescent="0.25">
      <c r="A39" s="835" t="s">
        <v>789</v>
      </c>
      <c r="G39" s="836" t="s">
        <v>790</v>
      </c>
    </row>
    <row r="40" spans="1:7" x14ac:dyDescent="0.25">
      <c r="A40" s="837" t="s">
        <v>791</v>
      </c>
    </row>
  </sheetData>
  <pageMargins left="0.25" right="0.25" top="0.25" bottom="0.75" header="0.3" footer="0.25"/>
  <pageSetup scale="77" firstPageNumber="26" orientation="landscape" useFirstPageNumber="1" r:id="rId1"/>
  <headerFooter>
    <oddFooter>&amp;C&amp;"Arial,Regular"&amp;12Page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6A69F-70A1-4C31-B52E-E8CD7625D703}">
  <dimension ref="A1:K38"/>
  <sheetViews>
    <sheetView topLeftCell="A10" workbookViewId="0">
      <selection activeCell="C36" sqref="C36"/>
    </sheetView>
  </sheetViews>
  <sheetFormatPr defaultColWidth="12.6640625" defaultRowHeight="13.2" x14ac:dyDescent="0.25"/>
  <cols>
    <col min="1" max="1" width="38" style="809" customWidth="1"/>
    <col min="2" max="2" width="15.6640625" style="809" customWidth="1"/>
    <col min="3" max="3" width="16" style="809" customWidth="1"/>
    <col min="4" max="4" width="15.109375" style="809" customWidth="1"/>
    <col min="5" max="11" width="18.6640625" style="809" customWidth="1"/>
    <col min="12" max="16384" width="12.6640625" style="809"/>
  </cols>
  <sheetData>
    <row r="1" spans="1:10" ht="15" x14ac:dyDescent="0.25">
      <c r="A1" s="808" t="s">
        <v>131</v>
      </c>
      <c r="B1" s="808"/>
      <c r="C1" s="808"/>
      <c r="D1" s="808"/>
      <c r="E1" s="808"/>
      <c r="F1" s="808"/>
      <c r="G1" s="808"/>
      <c r="H1" s="808"/>
      <c r="I1" s="808"/>
      <c r="J1" s="808"/>
    </row>
    <row r="2" spans="1:10" ht="15" x14ac:dyDescent="0.25">
      <c r="A2" s="808" t="s">
        <v>792</v>
      </c>
      <c r="B2" s="808"/>
      <c r="C2" s="808"/>
      <c r="D2" s="808"/>
      <c r="E2" s="808"/>
      <c r="F2" s="808"/>
      <c r="G2" s="810" t="s">
        <v>118</v>
      </c>
      <c r="H2" s="811" t="s">
        <v>547</v>
      </c>
      <c r="I2" s="811"/>
      <c r="J2" s="811"/>
    </row>
    <row r="3" spans="1:10" ht="12.9" customHeight="1" x14ac:dyDescent="0.25">
      <c r="A3" s="808" t="s">
        <v>793</v>
      </c>
      <c r="B3" s="808"/>
      <c r="C3" s="808"/>
      <c r="D3" s="808"/>
      <c r="E3" s="808"/>
      <c r="F3" s="808"/>
      <c r="G3" s="810"/>
      <c r="H3" s="808"/>
      <c r="I3" s="808"/>
      <c r="J3" s="808"/>
    </row>
    <row r="4" spans="1:10" ht="12.9" customHeight="1" x14ac:dyDescent="0.25">
      <c r="A4" s="814"/>
      <c r="B4" s="838" t="s">
        <v>794</v>
      </c>
      <c r="C4" s="839"/>
      <c r="D4" s="840"/>
      <c r="E4" s="838" t="s">
        <v>863</v>
      </c>
      <c r="F4" s="839"/>
      <c r="G4" s="840"/>
      <c r="H4" s="838" t="s">
        <v>862</v>
      </c>
      <c r="I4" s="839"/>
      <c r="J4" s="840"/>
    </row>
    <row r="5" spans="1:10" ht="16.5" customHeight="1" x14ac:dyDescent="0.25">
      <c r="A5" s="841"/>
      <c r="B5" s="842" t="s">
        <v>795</v>
      </c>
      <c r="C5" s="843"/>
      <c r="D5" s="843"/>
      <c r="E5" s="842" t="s">
        <v>796</v>
      </c>
      <c r="F5" s="843"/>
      <c r="G5" s="843"/>
      <c r="H5" s="842" t="s">
        <v>797</v>
      </c>
      <c r="I5" s="843"/>
      <c r="J5" s="844"/>
    </row>
    <row r="6" spans="1:10" ht="12.9" customHeight="1" x14ac:dyDescent="0.25">
      <c r="A6" s="817" t="s">
        <v>798</v>
      </c>
      <c r="B6" s="845" t="s">
        <v>799</v>
      </c>
      <c r="C6" s="845" t="s">
        <v>800</v>
      </c>
      <c r="D6" s="845" t="s">
        <v>801</v>
      </c>
      <c r="E6" s="845" t="s">
        <v>799</v>
      </c>
      <c r="F6" s="845" t="s">
        <v>800</v>
      </c>
      <c r="G6" s="845" t="s">
        <v>801</v>
      </c>
      <c r="H6" s="845" t="s">
        <v>799</v>
      </c>
      <c r="I6" s="845" t="s">
        <v>800</v>
      </c>
      <c r="J6" s="845" t="s">
        <v>801</v>
      </c>
    </row>
    <row r="7" spans="1:10" ht="39.6" x14ac:dyDescent="0.25">
      <c r="A7" s="817" t="s">
        <v>347</v>
      </c>
      <c r="B7" s="846" t="s">
        <v>802</v>
      </c>
      <c r="C7" s="846" t="s">
        <v>803</v>
      </c>
      <c r="D7" s="846" t="s">
        <v>804</v>
      </c>
      <c r="E7" s="846" t="s">
        <v>802</v>
      </c>
      <c r="F7" s="846" t="s">
        <v>803</v>
      </c>
      <c r="G7" s="846" t="s">
        <v>804</v>
      </c>
      <c r="H7" s="846" t="s">
        <v>802</v>
      </c>
      <c r="I7" s="846" t="s">
        <v>803</v>
      </c>
      <c r="J7" s="846" t="s">
        <v>804</v>
      </c>
    </row>
    <row r="8" spans="1:10" ht="12.9" customHeight="1" x14ac:dyDescent="0.25">
      <c r="A8" s="841"/>
      <c r="B8" s="817"/>
      <c r="C8" s="817"/>
      <c r="D8" s="817"/>
      <c r="E8" s="818"/>
      <c r="F8" s="818"/>
      <c r="G8" s="818"/>
      <c r="H8" s="818"/>
      <c r="I8" s="818"/>
      <c r="J8" s="818"/>
    </row>
    <row r="9" spans="1:10" ht="23.1" customHeight="1" x14ac:dyDescent="0.25">
      <c r="A9" s="847" t="s">
        <v>805</v>
      </c>
      <c r="B9" s="821"/>
      <c r="C9" s="821"/>
      <c r="D9" s="821"/>
      <c r="E9" s="821"/>
      <c r="F9" s="821"/>
      <c r="G9" s="821"/>
      <c r="H9" s="821"/>
      <c r="I9" s="821"/>
      <c r="J9" s="821"/>
    </row>
    <row r="10" spans="1:10" ht="23.1" customHeight="1" x14ac:dyDescent="0.25">
      <c r="A10" s="847" t="s">
        <v>806</v>
      </c>
      <c r="B10" s="821"/>
      <c r="C10" s="821"/>
      <c r="D10" s="821"/>
      <c r="E10" s="821"/>
      <c r="F10" s="821"/>
      <c r="G10" s="821"/>
      <c r="H10" s="821"/>
      <c r="I10" s="821"/>
      <c r="J10" s="821"/>
    </row>
    <row r="11" spans="1:10" ht="23.1" customHeight="1" x14ac:dyDescent="0.25">
      <c r="A11" s="848" t="s">
        <v>807</v>
      </c>
      <c r="B11" s="823">
        <v>5517082</v>
      </c>
      <c r="C11" s="823">
        <v>2549368</v>
      </c>
      <c r="D11" s="823">
        <v>2341811</v>
      </c>
      <c r="E11" s="823">
        <v>5244506</v>
      </c>
      <c r="F11" s="823">
        <v>2304796</v>
      </c>
      <c r="G11" s="823">
        <v>2028720</v>
      </c>
      <c r="H11" s="823">
        <v>5244506</v>
      </c>
      <c r="I11" s="823">
        <v>2304796</v>
      </c>
      <c r="J11" s="823">
        <v>2028720</v>
      </c>
    </row>
    <row r="12" spans="1:10" ht="23.1" customHeight="1" x14ac:dyDescent="0.25">
      <c r="A12" s="848" t="s">
        <v>808</v>
      </c>
      <c r="B12" s="823"/>
      <c r="C12" s="823"/>
      <c r="D12" s="823"/>
      <c r="E12" s="823"/>
      <c r="F12" s="823"/>
      <c r="G12" s="823"/>
      <c r="H12" s="823"/>
      <c r="I12" s="823"/>
      <c r="J12" s="823"/>
    </row>
    <row r="13" spans="1:10" ht="23.1" customHeight="1" x14ac:dyDescent="0.25">
      <c r="A13" s="848" t="s">
        <v>809</v>
      </c>
      <c r="B13" s="823">
        <v>1948616</v>
      </c>
      <c r="C13" s="823">
        <v>900429</v>
      </c>
      <c r="D13" s="823">
        <v>827121</v>
      </c>
      <c r="E13" s="823">
        <v>1990028</v>
      </c>
      <c r="F13" s="823">
        <v>874554</v>
      </c>
      <c r="G13" s="823">
        <v>769798</v>
      </c>
      <c r="H13" s="823">
        <v>1990028</v>
      </c>
      <c r="I13" s="823">
        <v>874554</v>
      </c>
      <c r="J13" s="823">
        <v>769798</v>
      </c>
    </row>
    <row r="14" spans="1:10" ht="23.1" customHeight="1" x14ac:dyDescent="0.25">
      <c r="A14" s="847" t="s">
        <v>810</v>
      </c>
      <c r="B14" s="849">
        <f t="shared" ref="B14:J14" si="0">SUM(B11:B13)</f>
        <v>7465698</v>
      </c>
      <c r="C14" s="849">
        <f t="shared" si="0"/>
        <v>3449797</v>
      </c>
      <c r="D14" s="849">
        <f t="shared" si="0"/>
        <v>3168932</v>
      </c>
      <c r="E14" s="849">
        <f t="shared" ref="E14:G14" si="1">SUM(E11:E13)</f>
        <v>7234534</v>
      </c>
      <c r="F14" s="849">
        <f t="shared" si="1"/>
        <v>3179350</v>
      </c>
      <c r="G14" s="849">
        <f t="shared" si="1"/>
        <v>2798518</v>
      </c>
      <c r="H14" s="849">
        <f t="shared" si="0"/>
        <v>7234534</v>
      </c>
      <c r="I14" s="849">
        <f t="shared" si="0"/>
        <v>3179350</v>
      </c>
      <c r="J14" s="849">
        <f t="shared" si="0"/>
        <v>2798518</v>
      </c>
    </row>
    <row r="15" spans="1:10" ht="23.1" customHeight="1" x14ac:dyDescent="0.25">
      <c r="A15" s="847" t="s">
        <v>811</v>
      </c>
      <c r="B15" s="828"/>
      <c r="C15" s="828"/>
      <c r="D15" s="828"/>
      <c r="E15" s="828"/>
      <c r="F15" s="828"/>
      <c r="G15" s="828"/>
      <c r="H15" s="828"/>
      <c r="I15" s="828"/>
      <c r="J15" s="828"/>
    </row>
    <row r="16" spans="1:10" ht="23.1" customHeight="1" x14ac:dyDescent="0.25">
      <c r="A16" s="848" t="s">
        <v>812</v>
      </c>
      <c r="B16" s="823">
        <v>148894</v>
      </c>
      <c r="C16" s="823">
        <v>68802</v>
      </c>
      <c r="D16" s="823">
        <v>63201</v>
      </c>
      <c r="E16" s="823">
        <v>233661</v>
      </c>
      <c r="F16" s="823">
        <v>102686</v>
      </c>
      <c r="G16" s="823">
        <v>90386</v>
      </c>
      <c r="H16" s="823">
        <v>233661</v>
      </c>
      <c r="I16" s="823">
        <v>102686</v>
      </c>
      <c r="J16" s="823">
        <v>90386</v>
      </c>
    </row>
    <row r="17" spans="1:10" ht="23.1" customHeight="1" x14ac:dyDescent="0.25">
      <c r="A17" s="848" t="s">
        <v>813</v>
      </c>
      <c r="B17" s="823">
        <v>1189155</v>
      </c>
      <c r="C17" s="823">
        <v>549492</v>
      </c>
      <c r="D17" s="823">
        <v>504756</v>
      </c>
      <c r="E17" s="823">
        <v>1352772</v>
      </c>
      <c r="F17" s="823">
        <v>594500</v>
      </c>
      <c r="G17" s="823">
        <v>523290</v>
      </c>
      <c r="H17" s="823">
        <v>1352772</v>
      </c>
      <c r="I17" s="823">
        <v>594500</v>
      </c>
      <c r="J17" s="823">
        <v>523290</v>
      </c>
    </row>
    <row r="18" spans="1:10" ht="23.1" customHeight="1" x14ac:dyDescent="0.25">
      <c r="A18" s="848" t="s">
        <v>814</v>
      </c>
      <c r="B18" s="823">
        <v>79943</v>
      </c>
      <c r="C18" s="823">
        <v>36941</v>
      </c>
      <c r="D18" s="823">
        <v>33933</v>
      </c>
      <c r="E18" s="823">
        <v>122979</v>
      </c>
      <c r="F18" s="823">
        <v>54045</v>
      </c>
      <c r="G18" s="823">
        <v>47572</v>
      </c>
      <c r="H18" s="823">
        <v>122979</v>
      </c>
      <c r="I18" s="823">
        <v>54045</v>
      </c>
      <c r="J18" s="823">
        <v>47572</v>
      </c>
    </row>
    <row r="19" spans="1:10" ht="23.1" customHeight="1" x14ac:dyDescent="0.25">
      <c r="A19" s="847" t="s">
        <v>815</v>
      </c>
      <c r="B19" s="849">
        <f t="shared" ref="B19:J19" si="2">SUM(B16:B18)</f>
        <v>1417992</v>
      </c>
      <c r="C19" s="849">
        <f t="shared" si="2"/>
        <v>655235</v>
      </c>
      <c r="D19" s="849">
        <f t="shared" si="2"/>
        <v>601890</v>
      </c>
      <c r="E19" s="849">
        <f t="shared" ref="E19:G19" si="3">SUM(E16:E18)</f>
        <v>1709412</v>
      </c>
      <c r="F19" s="849">
        <f t="shared" si="3"/>
        <v>751231</v>
      </c>
      <c r="G19" s="849">
        <f t="shared" si="3"/>
        <v>661248</v>
      </c>
      <c r="H19" s="849">
        <f t="shared" si="2"/>
        <v>1709412</v>
      </c>
      <c r="I19" s="849">
        <f t="shared" si="2"/>
        <v>751231</v>
      </c>
      <c r="J19" s="849">
        <f t="shared" si="2"/>
        <v>661248</v>
      </c>
    </row>
    <row r="20" spans="1:10" ht="23.1" customHeight="1" x14ac:dyDescent="0.25">
      <c r="A20" s="848" t="s">
        <v>816</v>
      </c>
      <c r="B20" s="823">
        <v>269808</v>
      </c>
      <c r="C20" s="823">
        <v>124675</v>
      </c>
      <c r="D20" s="823">
        <v>114524</v>
      </c>
      <c r="E20" s="823">
        <v>290678</v>
      </c>
      <c r="F20" s="823">
        <v>127744</v>
      </c>
      <c r="G20" s="823">
        <v>112442</v>
      </c>
      <c r="H20" s="823">
        <v>290678</v>
      </c>
      <c r="I20" s="823">
        <v>127744</v>
      </c>
      <c r="J20" s="823">
        <v>112442</v>
      </c>
    </row>
    <row r="21" spans="1:10" ht="23.1" customHeight="1" x14ac:dyDescent="0.25">
      <c r="A21" s="847" t="s">
        <v>817</v>
      </c>
      <c r="B21" s="828"/>
      <c r="C21" s="828"/>
      <c r="D21" s="828"/>
      <c r="E21" s="828"/>
      <c r="F21" s="828"/>
      <c r="G21" s="828"/>
      <c r="H21" s="828"/>
      <c r="I21" s="828"/>
      <c r="J21" s="828"/>
    </row>
    <row r="22" spans="1:10" ht="23.1" customHeight="1" x14ac:dyDescent="0.25">
      <c r="A22" s="848" t="s">
        <v>818</v>
      </c>
      <c r="B22" s="823">
        <v>599574</v>
      </c>
      <c r="C22" s="823">
        <v>277055</v>
      </c>
      <c r="D22" s="823">
        <v>254499</v>
      </c>
      <c r="E22" s="823">
        <v>1196253</v>
      </c>
      <c r="F22" s="823">
        <v>525716</v>
      </c>
      <c r="G22" s="823">
        <v>462744</v>
      </c>
      <c r="H22" s="823">
        <v>1196253</v>
      </c>
      <c r="I22" s="823">
        <v>525716</v>
      </c>
      <c r="J22" s="823">
        <v>462744</v>
      </c>
    </row>
    <row r="23" spans="1:10" ht="23.1" customHeight="1" x14ac:dyDescent="0.25">
      <c r="A23" s="848" t="s">
        <v>819</v>
      </c>
      <c r="B23" s="823"/>
      <c r="C23" s="823"/>
      <c r="D23" s="823"/>
      <c r="E23" s="823"/>
      <c r="F23" s="823"/>
      <c r="G23" s="823"/>
      <c r="H23" s="823"/>
      <c r="I23" s="823"/>
      <c r="J23" s="823"/>
    </row>
    <row r="24" spans="1:10" ht="23.1" customHeight="1" x14ac:dyDescent="0.25">
      <c r="A24" s="848" t="s">
        <v>820</v>
      </c>
      <c r="B24" s="823">
        <v>149894</v>
      </c>
      <c r="C24" s="823">
        <v>69264</v>
      </c>
      <c r="D24" s="823">
        <v>63625</v>
      </c>
      <c r="E24" s="823">
        <v>245959</v>
      </c>
      <c r="F24" s="823">
        <v>108091</v>
      </c>
      <c r="G24" s="823">
        <v>95144</v>
      </c>
      <c r="H24" s="823">
        <v>245959</v>
      </c>
      <c r="I24" s="823">
        <v>108091</v>
      </c>
      <c r="J24" s="823">
        <v>95144</v>
      </c>
    </row>
    <row r="25" spans="1:10" ht="23.1" customHeight="1" x14ac:dyDescent="0.25">
      <c r="A25" s="847" t="s">
        <v>821</v>
      </c>
      <c r="B25" s="849">
        <f t="shared" ref="B25:J25" si="4">SUM(B22:B24)</f>
        <v>749468</v>
      </c>
      <c r="C25" s="849">
        <f t="shared" si="4"/>
        <v>346319</v>
      </c>
      <c r="D25" s="849">
        <f t="shared" si="4"/>
        <v>318124</v>
      </c>
      <c r="E25" s="849">
        <f t="shared" ref="E25:G25" si="5">SUM(E22:E24)</f>
        <v>1442212</v>
      </c>
      <c r="F25" s="849">
        <f t="shared" si="5"/>
        <v>633807</v>
      </c>
      <c r="G25" s="849">
        <f t="shared" si="5"/>
        <v>557888</v>
      </c>
      <c r="H25" s="849">
        <f t="shared" si="4"/>
        <v>1442212</v>
      </c>
      <c r="I25" s="849">
        <f t="shared" si="4"/>
        <v>633807</v>
      </c>
      <c r="J25" s="849">
        <f t="shared" si="4"/>
        <v>557888</v>
      </c>
    </row>
    <row r="26" spans="1:10" ht="23.1" customHeight="1" x14ac:dyDescent="0.25">
      <c r="A26" s="847" t="s">
        <v>822</v>
      </c>
      <c r="B26" s="828"/>
      <c r="C26" s="828"/>
      <c r="D26" s="828"/>
      <c r="E26" s="828"/>
      <c r="F26" s="828"/>
      <c r="G26" s="828"/>
      <c r="H26" s="828"/>
      <c r="I26" s="828"/>
      <c r="J26" s="828"/>
    </row>
    <row r="27" spans="1:10" ht="23.1" customHeight="1" x14ac:dyDescent="0.25">
      <c r="A27" s="848" t="s">
        <v>823</v>
      </c>
      <c r="B27" s="823">
        <v>89936</v>
      </c>
      <c r="C27" s="823">
        <v>41558</v>
      </c>
      <c r="D27" s="823">
        <v>38175</v>
      </c>
      <c r="E27" s="823">
        <v>391297</v>
      </c>
      <c r="F27" s="823">
        <v>171963</v>
      </c>
      <c r="G27" s="823">
        <v>151365</v>
      </c>
      <c r="H27" s="823">
        <v>391297</v>
      </c>
      <c r="I27" s="823">
        <v>171963</v>
      </c>
      <c r="J27" s="823">
        <v>151365</v>
      </c>
    </row>
    <row r="28" spans="1:10" ht="23.1" customHeight="1" x14ac:dyDescent="0.25">
      <c r="A28" s="848" t="s">
        <v>824</v>
      </c>
      <c r="B28" s="823"/>
      <c r="C28" s="823"/>
      <c r="D28" s="823"/>
      <c r="E28" s="823">
        <v>111799</v>
      </c>
      <c r="F28" s="823">
        <v>49132</v>
      </c>
      <c r="G28" s="823">
        <v>43247</v>
      </c>
      <c r="H28" s="823">
        <v>111799</v>
      </c>
      <c r="I28" s="823">
        <v>49132</v>
      </c>
      <c r="J28" s="823">
        <v>43247</v>
      </c>
    </row>
    <row r="29" spans="1:10" ht="23.1" customHeight="1" x14ac:dyDescent="0.25">
      <c r="A29" s="847" t="s">
        <v>825</v>
      </c>
      <c r="B29" s="849">
        <f t="shared" ref="B29:J29" si="6">SUM(B27:B28)</f>
        <v>89936</v>
      </c>
      <c r="C29" s="849">
        <f t="shared" si="6"/>
        <v>41558</v>
      </c>
      <c r="D29" s="849">
        <f t="shared" si="6"/>
        <v>38175</v>
      </c>
      <c r="E29" s="849">
        <f t="shared" ref="E29:G29" si="7">SUM(E27:E28)</f>
        <v>503096</v>
      </c>
      <c r="F29" s="849">
        <f t="shared" si="7"/>
        <v>221095</v>
      </c>
      <c r="G29" s="849">
        <f t="shared" si="7"/>
        <v>194612</v>
      </c>
      <c r="H29" s="849">
        <f t="shared" si="6"/>
        <v>503096</v>
      </c>
      <c r="I29" s="849">
        <f t="shared" si="6"/>
        <v>221095</v>
      </c>
      <c r="J29" s="849">
        <f t="shared" si="6"/>
        <v>194612</v>
      </c>
    </row>
    <row r="30" spans="1:10" ht="23.1" customHeight="1" x14ac:dyDescent="0.25">
      <c r="A30" s="848" t="s">
        <v>826</v>
      </c>
      <c r="B30" s="823">
        <v>0</v>
      </c>
      <c r="C30" s="823">
        <v>0</v>
      </c>
      <c r="D30" s="823">
        <v>0</v>
      </c>
      <c r="E30" s="823">
        <v>0</v>
      </c>
      <c r="F30" s="823">
        <v>0</v>
      </c>
      <c r="G30" s="823">
        <v>0</v>
      </c>
      <c r="H30" s="823">
        <v>0</v>
      </c>
      <c r="I30" s="823">
        <v>0</v>
      </c>
      <c r="J30" s="823">
        <v>0</v>
      </c>
    </row>
    <row r="31" spans="1:10" ht="23.1" customHeight="1" x14ac:dyDescent="0.25">
      <c r="A31" s="847" t="s">
        <v>827</v>
      </c>
      <c r="B31" s="849">
        <f t="shared" ref="B31:G31" si="8">SUM(+B30+B29+B25+B20+B19+B14)</f>
        <v>9992902</v>
      </c>
      <c r="C31" s="849">
        <f t="shared" si="8"/>
        <v>4617584</v>
      </c>
      <c r="D31" s="849">
        <f t="shared" si="8"/>
        <v>4241645</v>
      </c>
      <c r="E31" s="849">
        <f t="shared" si="8"/>
        <v>11179932</v>
      </c>
      <c r="F31" s="849">
        <f t="shared" si="8"/>
        <v>4913227</v>
      </c>
      <c r="G31" s="849">
        <f t="shared" si="8"/>
        <v>4324708</v>
      </c>
      <c r="H31" s="849">
        <f>SUM(+H30+H29+H25+H20+H19+H14)</f>
        <v>11179932</v>
      </c>
      <c r="I31" s="849">
        <f>SUM(+I30+I29+I25+I20+I19+I14)</f>
        <v>4913227</v>
      </c>
      <c r="J31" s="849">
        <f>SUM(+J30+J29+J25+J20+J19+J14)</f>
        <v>4324708</v>
      </c>
    </row>
    <row r="33" spans="1:11" ht="15.6" x14ac:dyDescent="0.3">
      <c r="A33" s="850" t="s">
        <v>828</v>
      </c>
      <c r="J33" s="836" t="s">
        <v>829</v>
      </c>
    </row>
    <row r="34" spans="1:11" ht="15.6" x14ac:dyDescent="0.3">
      <c r="A34" s="851" t="s">
        <v>830</v>
      </c>
      <c r="B34" s="852"/>
      <c r="K34" s="853"/>
    </row>
    <row r="35" spans="1:11" x14ac:dyDescent="0.25">
      <c r="H35" s="854"/>
      <c r="J35" s="854"/>
    </row>
    <row r="36" spans="1:11" x14ac:dyDescent="0.25">
      <c r="G36" s="854"/>
    </row>
    <row r="37" spans="1:11" x14ac:dyDescent="0.25">
      <c r="D37" s="854"/>
    </row>
    <row r="38" spans="1:11" x14ac:dyDescent="0.25">
      <c r="D38" s="854"/>
    </row>
  </sheetData>
  <printOptions horizontalCentered="1"/>
  <pageMargins left="0" right="0" top="0.75" bottom="0.75" header="0.3" footer="0.3"/>
  <pageSetup scale="69" firstPageNumber="27" orientation="landscape" useFirstPageNumber="1" r:id="rId1"/>
  <headerFooter>
    <oddFooter>&amp;C&amp;"Arial,Regular"&amp;12Page 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4BAD3-BEB0-43D7-AB53-6B7073B6E8BB}">
  <dimension ref="A1:D39"/>
  <sheetViews>
    <sheetView topLeftCell="B1" workbookViewId="0">
      <selection activeCell="C36" sqref="C36"/>
    </sheetView>
  </sheetViews>
  <sheetFormatPr defaultColWidth="12.6640625" defaultRowHeight="13.2" x14ac:dyDescent="0.25"/>
  <cols>
    <col min="1" max="1" width="32" style="809" customWidth="1"/>
    <col min="2" max="2" width="34.44140625" style="809" customWidth="1"/>
    <col min="3" max="3" width="34" style="809" customWidth="1"/>
    <col min="4" max="4" width="32" style="809" customWidth="1"/>
    <col min="5" max="16384" width="12.6640625" style="809"/>
  </cols>
  <sheetData>
    <row r="1" spans="1:4" ht="15" x14ac:dyDescent="0.25">
      <c r="A1" s="808" t="s">
        <v>131</v>
      </c>
      <c r="B1" s="808"/>
      <c r="C1" s="810" t="s">
        <v>118</v>
      </c>
      <c r="D1" s="811" t="s">
        <v>547</v>
      </c>
    </row>
    <row r="2" spans="1:4" ht="15" x14ac:dyDescent="0.25">
      <c r="A2" s="808" t="s">
        <v>831</v>
      </c>
      <c r="B2" s="808"/>
    </row>
    <row r="3" spans="1:4" ht="15" x14ac:dyDescent="0.25">
      <c r="A3" s="808" t="s">
        <v>832</v>
      </c>
      <c r="B3" s="808"/>
      <c r="D3" s="812"/>
    </row>
    <row r="4" spans="1:4" ht="12.9" customHeight="1" x14ac:dyDescent="0.25">
      <c r="A4" s="814"/>
      <c r="B4" s="816" t="s">
        <v>862</v>
      </c>
      <c r="C4" s="816" t="s">
        <v>862</v>
      </c>
      <c r="D4" s="816" t="s">
        <v>862</v>
      </c>
    </row>
    <row r="5" spans="1:4" ht="12.9" customHeight="1" x14ac:dyDescent="0.25">
      <c r="A5" s="817"/>
      <c r="B5" s="819" t="s">
        <v>735</v>
      </c>
      <c r="C5" s="819" t="s">
        <v>833</v>
      </c>
      <c r="D5" s="819" t="s">
        <v>834</v>
      </c>
    </row>
    <row r="6" spans="1:4" ht="12.9" customHeight="1" x14ac:dyDescent="0.25">
      <c r="A6" s="817" t="s">
        <v>735</v>
      </c>
      <c r="B6" s="819" t="s">
        <v>739</v>
      </c>
      <c r="C6" s="819" t="s">
        <v>835</v>
      </c>
      <c r="D6" s="819" t="s">
        <v>835</v>
      </c>
    </row>
    <row r="7" spans="1:4" ht="18" customHeight="1" x14ac:dyDescent="0.25">
      <c r="A7" s="817" t="s">
        <v>742</v>
      </c>
      <c r="B7" s="819" t="s">
        <v>346</v>
      </c>
      <c r="C7" s="819" t="s">
        <v>836</v>
      </c>
      <c r="D7" s="819" t="s">
        <v>837</v>
      </c>
    </row>
    <row r="8" spans="1:4" ht="15.9" customHeight="1" x14ac:dyDescent="0.25">
      <c r="A8" s="820" t="s">
        <v>747</v>
      </c>
      <c r="B8" s="821"/>
      <c r="C8" s="821"/>
      <c r="D8" s="821"/>
    </row>
    <row r="9" spans="1:4" ht="15.9" customHeight="1" x14ac:dyDescent="0.25">
      <c r="A9" s="822" t="s">
        <v>748</v>
      </c>
      <c r="B9" s="823">
        <v>11179932</v>
      </c>
      <c r="C9" s="824"/>
      <c r="D9" s="824"/>
    </row>
    <row r="10" spans="1:4" ht="15.9" customHeight="1" x14ac:dyDescent="0.25">
      <c r="A10" s="822" t="s">
        <v>750</v>
      </c>
      <c r="B10" s="823">
        <v>4913227</v>
      </c>
      <c r="C10" s="824"/>
      <c r="D10" s="824"/>
    </row>
    <row r="11" spans="1:4" ht="15.9" customHeight="1" x14ac:dyDescent="0.25">
      <c r="A11" s="822" t="s">
        <v>752</v>
      </c>
      <c r="B11" s="823">
        <v>204916</v>
      </c>
      <c r="C11" s="824"/>
      <c r="D11" s="824"/>
    </row>
    <row r="12" spans="1:4" ht="15.9" customHeight="1" x14ac:dyDescent="0.25">
      <c r="A12" s="822" t="s">
        <v>754</v>
      </c>
      <c r="B12" s="823">
        <v>215735</v>
      </c>
      <c r="C12" s="824"/>
      <c r="D12" s="824"/>
    </row>
    <row r="13" spans="1:4" ht="15.9" customHeight="1" x14ac:dyDescent="0.25">
      <c r="A13" s="822" t="s">
        <v>756</v>
      </c>
      <c r="B13" s="823"/>
      <c r="C13" s="824"/>
      <c r="D13" s="824"/>
    </row>
    <row r="14" spans="1:4" ht="15.9" customHeight="1" x14ac:dyDescent="0.25">
      <c r="A14" s="822" t="s">
        <v>758</v>
      </c>
      <c r="B14" s="823"/>
      <c r="C14" s="824"/>
      <c r="D14" s="824"/>
    </row>
    <row r="15" spans="1:4" ht="15.9" customHeight="1" x14ac:dyDescent="0.25">
      <c r="A15" s="822" t="s">
        <v>760</v>
      </c>
      <c r="B15" s="823"/>
      <c r="C15" s="824"/>
      <c r="D15" s="824"/>
    </row>
    <row r="16" spans="1:4" ht="15.9" customHeight="1" x14ac:dyDescent="0.25">
      <c r="A16" s="822" t="s">
        <v>762</v>
      </c>
      <c r="B16" s="823"/>
      <c r="C16" s="824"/>
      <c r="D16" s="824"/>
    </row>
    <row r="17" spans="1:4" ht="15.9" customHeight="1" x14ac:dyDescent="0.25">
      <c r="A17" s="827" t="s">
        <v>838</v>
      </c>
      <c r="B17" s="828"/>
      <c r="C17" s="821"/>
      <c r="D17" s="821"/>
    </row>
    <row r="18" spans="1:4" ht="15.9" customHeight="1" x14ac:dyDescent="0.25">
      <c r="A18" s="822" t="s">
        <v>839</v>
      </c>
      <c r="B18" s="823">
        <v>2816170</v>
      </c>
      <c r="C18" s="824"/>
      <c r="D18" s="824"/>
    </row>
    <row r="19" spans="1:4" ht="15.9" customHeight="1" x14ac:dyDescent="0.25">
      <c r="A19" s="822" t="s">
        <v>840</v>
      </c>
      <c r="B19" s="823">
        <v>1087887</v>
      </c>
      <c r="C19" s="824"/>
      <c r="D19" s="824"/>
    </row>
    <row r="20" spans="1:4" ht="15.9" customHeight="1" x14ac:dyDescent="0.25">
      <c r="A20" s="829" t="s">
        <v>769</v>
      </c>
      <c r="B20" s="828"/>
      <c r="C20" s="821"/>
      <c r="D20" s="821"/>
    </row>
    <row r="21" spans="1:4" ht="15.9" customHeight="1" x14ac:dyDescent="0.25">
      <c r="A21" s="822" t="s">
        <v>770</v>
      </c>
      <c r="B21" s="823"/>
      <c r="C21" s="824"/>
      <c r="D21" s="824"/>
    </row>
    <row r="22" spans="1:4" ht="15.9" customHeight="1" x14ac:dyDescent="0.25">
      <c r="A22" s="822" t="s">
        <v>770</v>
      </c>
      <c r="B22" s="823"/>
      <c r="C22" s="824"/>
      <c r="D22" s="824"/>
    </row>
    <row r="23" spans="1:4" ht="15.9" customHeight="1" x14ac:dyDescent="0.25">
      <c r="A23" s="829" t="s">
        <v>773</v>
      </c>
      <c r="B23" s="828"/>
      <c r="C23" s="821"/>
      <c r="D23" s="821"/>
    </row>
    <row r="24" spans="1:4" ht="15.9" customHeight="1" x14ac:dyDescent="0.25">
      <c r="A24" s="822" t="s">
        <v>770</v>
      </c>
      <c r="B24" s="823"/>
      <c r="C24" s="824"/>
      <c r="D24" s="824"/>
    </row>
    <row r="25" spans="1:4" ht="15.9" customHeight="1" x14ac:dyDescent="0.25">
      <c r="A25" s="822" t="s">
        <v>770</v>
      </c>
      <c r="B25" s="823"/>
      <c r="C25" s="824"/>
      <c r="D25" s="824"/>
    </row>
    <row r="26" spans="1:4" ht="15.9" customHeight="1" x14ac:dyDescent="0.25">
      <c r="A26" s="829" t="s">
        <v>777</v>
      </c>
      <c r="B26" s="828"/>
      <c r="C26" s="821"/>
      <c r="D26" s="821"/>
    </row>
    <row r="27" spans="1:4" ht="15.9" customHeight="1" x14ac:dyDescent="0.25">
      <c r="A27" s="822" t="s">
        <v>841</v>
      </c>
      <c r="B27" s="823"/>
      <c r="C27" s="824"/>
      <c r="D27" s="824"/>
    </row>
    <row r="28" spans="1:4" ht="15.9" customHeight="1" x14ac:dyDescent="0.25">
      <c r="A28" s="822" t="s">
        <v>770</v>
      </c>
      <c r="B28" s="823"/>
      <c r="C28" s="824"/>
      <c r="D28" s="824"/>
    </row>
    <row r="29" spans="1:4" ht="15.9" customHeight="1" x14ac:dyDescent="0.25">
      <c r="A29" s="829" t="s">
        <v>780</v>
      </c>
      <c r="B29" s="828"/>
      <c r="C29" s="821"/>
      <c r="D29" s="821"/>
    </row>
    <row r="30" spans="1:4" ht="15.9" customHeight="1" x14ac:dyDescent="0.25">
      <c r="A30" s="822" t="s">
        <v>781</v>
      </c>
      <c r="B30" s="823"/>
      <c r="C30" s="824"/>
      <c r="D30" s="824"/>
    </row>
    <row r="31" spans="1:4" ht="15.9" customHeight="1" x14ac:dyDescent="0.25">
      <c r="A31" s="822" t="s">
        <v>781</v>
      </c>
      <c r="B31" s="823"/>
      <c r="C31" s="824"/>
      <c r="D31" s="824"/>
    </row>
    <row r="32" spans="1:4" ht="15.9" customHeight="1" x14ac:dyDescent="0.25">
      <c r="A32" s="822" t="s">
        <v>781</v>
      </c>
      <c r="B32" s="823"/>
      <c r="C32" s="824"/>
      <c r="D32" s="824"/>
    </row>
    <row r="33" spans="1:4" ht="15.9" customHeight="1" x14ac:dyDescent="0.25">
      <c r="A33" s="822" t="s">
        <v>781</v>
      </c>
      <c r="B33" s="823"/>
      <c r="C33" s="824"/>
      <c r="D33" s="824"/>
    </row>
    <row r="34" spans="1:4" ht="15.9" customHeight="1" x14ac:dyDescent="0.25">
      <c r="A34" s="822" t="s">
        <v>781</v>
      </c>
      <c r="B34" s="823"/>
      <c r="C34" s="824"/>
      <c r="D34" s="824"/>
    </row>
    <row r="35" spans="1:4" ht="15.9" customHeight="1" x14ac:dyDescent="0.25">
      <c r="A35" s="822" t="s">
        <v>781</v>
      </c>
      <c r="B35" s="823"/>
      <c r="C35" s="824"/>
      <c r="D35" s="824"/>
    </row>
    <row r="36" spans="1:4" ht="15.9" customHeight="1" x14ac:dyDescent="0.25">
      <c r="A36" s="822" t="s">
        <v>781</v>
      </c>
      <c r="B36" s="823"/>
      <c r="C36" s="824"/>
      <c r="D36" s="824"/>
    </row>
    <row r="37" spans="1:4" ht="15.9" customHeight="1" x14ac:dyDescent="0.25">
      <c r="A37" s="830"/>
      <c r="B37" s="832">
        <f>SUM(B8:B36)</f>
        <v>20417867</v>
      </c>
      <c r="C37" s="833">
        <f>SUM(C8:C36)</f>
        <v>0</v>
      </c>
      <c r="D37" s="833">
        <f>SUM(D8:D36)</f>
        <v>0</v>
      </c>
    </row>
    <row r="38" spans="1:4" ht="12.9" customHeight="1" x14ac:dyDescent="0.25"/>
    <row r="39" spans="1:4" ht="12.9" customHeight="1" x14ac:dyDescent="0.25">
      <c r="A39" s="835" t="s">
        <v>789</v>
      </c>
    </row>
  </sheetData>
  <pageMargins left="0.75" right="0.75" top="0.75" bottom="0.75" header="0.3" footer="0.25"/>
  <pageSetup scale="81" firstPageNumber="28" orientation="landscape" useFirstPageNumber="1" r:id="rId1"/>
  <headerFooter>
    <oddFooter>&amp;C&amp;"Arial,Regular"&amp;12Page 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B994C-90EB-408A-A23D-57940B853F88}">
  <dimension ref="A1:G43"/>
  <sheetViews>
    <sheetView zoomScaleNormal="100" workbookViewId="0">
      <selection activeCell="A6" sqref="A6"/>
    </sheetView>
  </sheetViews>
  <sheetFormatPr defaultRowHeight="14.4" x14ac:dyDescent="0.3"/>
  <cols>
    <col min="1" max="1" width="26.109375" customWidth="1"/>
    <col min="2" max="2" width="11.6640625" bestFit="1" customWidth="1"/>
    <col min="3" max="3" width="11.33203125" customWidth="1"/>
    <col min="4" max="4" width="13.6640625" customWidth="1"/>
    <col min="5" max="7" width="11" bestFit="1" customWidth="1"/>
  </cols>
  <sheetData>
    <row r="1" spans="1:7" x14ac:dyDescent="0.3">
      <c r="A1" s="92" t="s">
        <v>131</v>
      </c>
      <c r="B1" s="92"/>
      <c r="C1" s="92" t="s">
        <v>79</v>
      </c>
      <c r="D1" s="855" t="s">
        <v>547</v>
      </c>
      <c r="E1" s="855"/>
      <c r="F1" s="855"/>
      <c r="G1" s="855"/>
    </row>
    <row r="2" spans="1:7" x14ac:dyDescent="0.3">
      <c r="A2" s="92" t="s">
        <v>842</v>
      </c>
      <c r="B2" s="93"/>
      <c r="C2" s="93"/>
      <c r="D2" s="93"/>
      <c r="E2" s="93"/>
      <c r="F2" s="93"/>
      <c r="G2" s="93"/>
    </row>
    <row r="3" spans="1:7" ht="15" thickBot="1" x14ac:dyDescent="0.35">
      <c r="A3" s="102" t="s">
        <v>843</v>
      </c>
      <c r="B3" s="793"/>
      <c r="C3" s="793"/>
      <c r="D3" s="793"/>
      <c r="E3" s="793"/>
      <c r="F3" s="793"/>
      <c r="G3" s="793"/>
    </row>
    <row r="4" spans="1:7" ht="15" thickTop="1" x14ac:dyDescent="0.3">
      <c r="A4" s="856" t="s">
        <v>117</v>
      </c>
      <c r="B4" s="552" t="s">
        <v>135</v>
      </c>
      <c r="C4" s="552" t="s">
        <v>135</v>
      </c>
      <c r="D4" s="552" t="s">
        <v>136</v>
      </c>
      <c r="E4" s="552" t="s">
        <v>136</v>
      </c>
      <c r="F4" s="639" t="s">
        <v>136</v>
      </c>
      <c r="G4" s="552" t="s">
        <v>136</v>
      </c>
    </row>
    <row r="5" spans="1:7" x14ac:dyDescent="0.3">
      <c r="A5" s="857" t="s">
        <v>117</v>
      </c>
      <c r="B5" s="230" t="s">
        <v>530</v>
      </c>
      <c r="C5" s="230" t="s">
        <v>530</v>
      </c>
      <c r="D5" s="230" t="s">
        <v>530</v>
      </c>
      <c r="E5" s="230" t="s">
        <v>530</v>
      </c>
      <c r="F5" s="230" t="s">
        <v>613</v>
      </c>
      <c r="G5" s="553" t="s">
        <v>613</v>
      </c>
    </row>
    <row r="6" spans="1:7" x14ac:dyDescent="0.3">
      <c r="A6" s="858" t="s">
        <v>844</v>
      </c>
      <c r="B6" s="230" t="s">
        <v>845</v>
      </c>
      <c r="C6" s="230" t="s">
        <v>846</v>
      </c>
      <c r="D6" s="230" t="s">
        <v>845</v>
      </c>
      <c r="E6" s="230" t="s">
        <v>846</v>
      </c>
      <c r="F6" s="230" t="s">
        <v>845</v>
      </c>
      <c r="G6" s="859" t="s">
        <v>846</v>
      </c>
    </row>
    <row r="7" spans="1:7" x14ac:dyDescent="0.3">
      <c r="A7" s="802"/>
      <c r="B7" s="802"/>
      <c r="C7" s="802"/>
      <c r="D7" s="802"/>
      <c r="E7" s="802"/>
      <c r="F7" s="802"/>
      <c r="G7" s="564"/>
    </row>
    <row r="8" spans="1:7" x14ac:dyDescent="0.3">
      <c r="A8" s="802"/>
      <c r="B8" s="802"/>
      <c r="C8" s="802"/>
      <c r="D8" s="802"/>
      <c r="E8" s="802"/>
      <c r="F8" s="802"/>
      <c r="G8" s="564"/>
    </row>
    <row r="9" spans="1:7" x14ac:dyDescent="0.3">
      <c r="A9" s="802"/>
      <c r="B9" s="802"/>
      <c r="C9" s="802"/>
      <c r="D9" s="802"/>
      <c r="E9" s="802"/>
      <c r="F9" s="802"/>
      <c r="G9" s="564"/>
    </row>
    <row r="10" spans="1:7" x14ac:dyDescent="0.3">
      <c r="A10" s="799" t="s">
        <v>117</v>
      </c>
      <c r="B10" s="802"/>
      <c r="C10" s="802"/>
      <c r="D10" s="802"/>
      <c r="E10" s="802"/>
      <c r="F10" s="802"/>
      <c r="G10" s="564"/>
    </row>
    <row r="11" spans="1:7" x14ac:dyDescent="0.3">
      <c r="A11" s="802"/>
      <c r="B11" s="802"/>
      <c r="C11" s="802"/>
      <c r="D11" s="802"/>
      <c r="E11" s="802"/>
      <c r="F11" s="802"/>
      <c r="G11" s="564"/>
    </row>
    <row r="12" spans="1:7" x14ac:dyDescent="0.3">
      <c r="A12" s="802"/>
      <c r="B12" s="802"/>
      <c r="C12" s="802"/>
      <c r="D12" s="802"/>
      <c r="E12" s="802"/>
      <c r="F12" s="802"/>
      <c r="G12" s="564"/>
    </row>
    <row r="13" spans="1:7" x14ac:dyDescent="0.3">
      <c r="A13" s="802"/>
      <c r="B13" s="802"/>
      <c r="C13" s="802"/>
      <c r="D13" s="802"/>
      <c r="E13" s="802"/>
      <c r="F13" s="802"/>
      <c r="G13" s="564"/>
    </row>
    <row r="14" spans="1:7" x14ac:dyDescent="0.3">
      <c r="A14" s="802"/>
      <c r="B14" s="802"/>
      <c r="C14" s="802"/>
      <c r="D14" s="802"/>
      <c r="E14" s="802"/>
      <c r="F14" s="802"/>
      <c r="G14" s="564"/>
    </row>
    <row r="15" spans="1:7" x14ac:dyDescent="0.3">
      <c r="A15" s="802"/>
      <c r="B15" s="802"/>
      <c r="C15" s="802"/>
      <c r="D15" s="802"/>
      <c r="E15" s="802"/>
      <c r="F15" s="802"/>
      <c r="G15" s="564"/>
    </row>
    <row r="16" spans="1:7" x14ac:dyDescent="0.3">
      <c r="A16" s="802"/>
      <c r="B16" s="802"/>
      <c r="C16" s="802"/>
      <c r="D16" s="802"/>
      <c r="E16" s="802"/>
      <c r="F16" s="802"/>
      <c r="G16" s="564"/>
    </row>
    <row r="17" spans="1:7" x14ac:dyDescent="0.3">
      <c r="A17" s="802"/>
      <c r="B17" s="802"/>
      <c r="C17" s="802"/>
      <c r="D17" s="802"/>
      <c r="E17" s="802"/>
      <c r="F17" s="802"/>
      <c r="G17" s="564"/>
    </row>
    <row r="18" spans="1:7" x14ac:dyDescent="0.3">
      <c r="A18" s="802"/>
      <c r="B18" s="802"/>
      <c r="C18" s="802"/>
      <c r="D18" s="802"/>
      <c r="E18" s="802"/>
      <c r="F18" s="802"/>
      <c r="G18" s="564"/>
    </row>
    <row r="19" spans="1:7" x14ac:dyDescent="0.3">
      <c r="A19" s="802"/>
      <c r="B19" s="802"/>
      <c r="C19" s="802"/>
      <c r="D19" s="802"/>
      <c r="E19" s="802"/>
      <c r="F19" s="802"/>
      <c r="G19" s="564"/>
    </row>
    <row r="20" spans="1:7" x14ac:dyDescent="0.3">
      <c r="A20" s="802"/>
      <c r="B20" s="802"/>
      <c r="C20" s="802"/>
      <c r="D20" s="802"/>
      <c r="E20" s="802"/>
      <c r="F20" s="802"/>
      <c r="G20" s="564"/>
    </row>
    <row r="21" spans="1:7" x14ac:dyDescent="0.3">
      <c r="A21" s="802"/>
      <c r="B21" s="802"/>
      <c r="C21" s="802"/>
      <c r="D21" s="802"/>
      <c r="E21" s="802"/>
      <c r="F21" s="802"/>
      <c r="G21" s="564"/>
    </row>
    <row r="22" spans="1:7" x14ac:dyDescent="0.3">
      <c r="A22" s="802"/>
      <c r="B22" s="802"/>
      <c r="C22" s="802"/>
      <c r="D22" s="802"/>
      <c r="E22" s="802"/>
      <c r="F22" s="802"/>
      <c r="G22" s="564"/>
    </row>
    <row r="23" spans="1:7" x14ac:dyDescent="0.3">
      <c r="A23" s="802"/>
      <c r="B23" s="802"/>
      <c r="C23" s="802"/>
      <c r="D23" s="802"/>
      <c r="E23" s="802"/>
      <c r="F23" s="802"/>
      <c r="G23" s="564"/>
    </row>
    <row r="24" spans="1:7" x14ac:dyDescent="0.3">
      <c r="A24" s="802"/>
      <c r="B24" s="802"/>
      <c r="C24" s="802"/>
      <c r="D24" s="802"/>
      <c r="E24" s="802"/>
      <c r="F24" s="802"/>
      <c r="G24" s="564"/>
    </row>
    <row r="25" spans="1:7" x14ac:dyDescent="0.3">
      <c r="A25" s="802"/>
      <c r="B25" s="802"/>
      <c r="C25" s="802"/>
      <c r="D25" s="802"/>
      <c r="E25" s="802"/>
      <c r="F25" s="802"/>
      <c r="G25" s="564"/>
    </row>
    <row r="26" spans="1:7" x14ac:dyDescent="0.3">
      <c r="A26" s="802"/>
      <c r="B26" s="802"/>
      <c r="C26" s="802"/>
      <c r="D26" s="802"/>
      <c r="E26" s="802"/>
      <c r="F26" s="802"/>
      <c r="G26" s="564"/>
    </row>
    <row r="27" spans="1:7" x14ac:dyDescent="0.3">
      <c r="A27" s="802"/>
      <c r="B27" s="802"/>
      <c r="C27" s="802"/>
      <c r="D27" s="802"/>
      <c r="E27" s="802"/>
      <c r="F27" s="802"/>
      <c r="G27" s="564"/>
    </row>
    <row r="28" spans="1:7" x14ac:dyDescent="0.3">
      <c r="A28" s="802"/>
      <c r="B28" s="802"/>
      <c r="C28" s="802"/>
      <c r="D28" s="802"/>
      <c r="E28" s="802"/>
      <c r="F28" s="802"/>
      <c r="G28" s="564"/>
    </row>
    <row r="29" spans="1:7" x14ac:dyDescent="0.3">
      <c r="A29" s="802"/>
      <c r="B29" s="802"/>
      <c r="C29" s="802"/>
      <c r="D29" s="802"/>
      <c r="E29" s="802"/>
      <c r="F29" s="802"/>
      <c r="G29" s="564"/>
    </row>
    <row r="30" spans="1:7" x14ac:dyDescent="0.3">
      <c r="A30" s="802"/>
      <c r="B30" s="802"/>
      <c r="C30" s="802"/>
      <c r="D30" s="802"/>
      <c r="E30" s="802"/>
      <c r="F30" s="802"/>
      <c r="G30" s="564"/>
    </row>
    <row r="31" spans="1:7" x14ac:dyDescent="0.3">
      <c r="A31" s="802"/>
      <c r="B31" s="802"/>
      <c r="C31" s="802"/>
      <c r="D31" s="802"/>
      <c r="E31" s="802"/>
      <c r="F31" s="802"/>
      <c r="G31" s="564"/>
    </row>
    <row r="32" spans="1:7" x14ac:dyDescent="0.3">
      <c r="A32" s="802"/>
      <c r="B32" s="802"/>
      <c r="C32" s="802"/>
      <c r="D32" s="802"/>
      <c r="E32" s="802"/>
      <c r="F32" s="802"/>
      <c r="G32" s="564"/>
    </row>
    <row r="33" spans="1:7" x14ac:dyDescent="0.3">
      <c r="A33" s="802"/>
      <c r="B33" s="802"/>
      <c r="C33" s="802"/>
      <c r="D33" s="802"/>
      <c r="E33" s="802"/>
      <c r="F33" s="802"/>
      <c r="G33" s="564"/>
    </row>
    <row r="34" spans="1:7" x14ac:dyDescent="0.3">
      <c r="A34" s="802"/>
      <c r="B34" s="802"/>
      <c r="C34" s="802"/>
      <c r="D34" s="802"/>
      <c r="E34" s="802"/>
      <c r="F34" s="802"/>
      <c r="G34" s="564"/>
    </row>
    <row r="35" spans="1:7" x14ac:dyDescent="0.3">
      <c r="A35" s="802"/>
      <c r="B35" s="802"/>
      <c r="C35" s="802"/>
      <c r="D35" s="802"/>
      <c r="E35" s="802"/>
      <c r="F35" s="802"/>
      <c r="G35" s="564"/>
    </row>
    <row r="36" spans="1:7" x14ac:dyDescent="0.3">
      <c r="A36" s="802"/>
      <c r="B36" s="802"/>
      <c r="C36" s="802"/>
      <c r="D36" s="802"/>
      <c r="E36" s="802"/>
      <c r="F36" s="802"/>
      <c r="G36" s="564"/>
    </row>
    <row r="37" spans="1:7" x14ac:dyDescent="0.3">
      <c r="A37" s="802"/>
      <c r="B37" s="802"/>
      <c r="C37" s="802"/>
      <c r="D37" s="802"/>
      <c r="E37" s="802"/>
      <c r="F37" s="802"/>
      <c r="G37" s="564"/>
    </row>
    <row r="38" spans="1:7" x14ac:dyDescent="0.3">
      <c r="A38" s="802"/>
      <c r="B38" s="802"/>
      <c r="C38" s="802"/>
      <c r="D38" s="802"/>
      <c r="E38" s="802"/>
      <c r="F38" s="802"/>
      <c r="G38" s="564"/>
    </row>
    <row r="39" spans="1:7" x14ac:dyDescent="0.3">
      <c r="A39" s="802"/>
      <c r="B39" s="802"/>
      <c r="C39" s="802"/>
      <c r="D39" s="802"/>
      <c r="E39" s="802"/>
      <c r="F39" s="802"/>
      <c r="G39" s="564"/>
    </row>
    <row r="40" spans="1:7" x14ac:dyDescent="0.3">
      <c r="A40" s="802"/>
      <c r="B40" s="802"/>
      <c r="C40" s="802"/>
      <c r="D40" s="802"/>
      <c r="E40" s="802"/>
      <c r="F40" s="802"/>
      <c r="G40" s="564"/>
    </row>
    <row r="41" spans="1:7" x14ac:dyDescent="0.3">
      <c r="A41" s="802"/>
      <c r="B41" s="802"/>
      <c r="C41" s="802"/>
      <c r="D41" s="802"/>
      <c r="E41" s="802"/>
      <c r="F41" s="802"/>
      <c r="G41" s="860"/>
    </row>
    <row r="42" spans="1:7" x14ac:dyDescent="0.3">
      <c r="A42" s="861" t="s">
        <v>847</v>
      </c>
      <c r="B42" s="179"/>
      <c r="C42" s="179"/>
      <c r="D42" s="179"/>
      <c r="E42" s="179"/>
      <c r="F42" s="179"/>
      <c r="G42" s="179"/>
    </row>
    <row r="43" spans="1:7" x14ac:dyDescent="0.3">
      <c r="A43" s="94" t="s">
        <v>848</v>
      </c>
      <c r="B43" s="94"/>
      <c r="C43" s="94"/>
      <c r="D43" s="94"/>
      <c r="E43" s="94"/>
      <c r="F43" s="94"/>
      <c r="G43" s="94"/>
    </row>
  </sheetData>
  <pageMargins left="0.7" right="0.2" top="0.75" bottom="0.75" header="0.3" footer="0.3"/>
  <pageSetup firstPageNumber="29" orientation="portrait" useFirstPageNumber="1" r:id="rId1"/>
  <headerFooter>
    <oddFooter>&amp;C&amp;"Arial,Regular"&amp;12Page 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zoomScaleNormal="100" workbookViewId="0">
      <selection activeCell="B15" sqref="B15"/>
    </sheetView>
  </sheetViews>
  <sheetFormatPr defaultColWidth="9.109375" defaultRowHeight="15" customHeight="1" x14ac:dyDescent="0.25"/>
  <cols>
    <col min="1" max="1" width="17.77734375" style="94" customWidth="1"/>
    <col min="2" max="2" width="58.77734375" style="94" customWidth="1"/>
    <col min="3" max="3" width="23.5546875" style="94" customWidth="1"/>
    <col min="4" max="4" width="27" style="94" customWidth="1"/>
    <col min="5" max="5" width="22.88671875" style="94" customWidth="1"/>
    <col min="6" max="6" width="21.44140625" style="94" customWidth="1"/>
    <col min="7" max="7" width="24.88671875" style="94" customWidth="1"/>
    <col min="8" max="8" width="20.109375" style="94" customWidth="1"/>
    <col min="9" max="9" width="22.88671875" style="94" customWidth="1"/>
    <col min="10" max="16384" width="9.109375" style="94"/>
  </cols>
  <sheetData>
    <row r="1" spans="1:9" ht="25.05" customHeight="1" x14ac:dyDescent="0.25">
      <c r="A1" s="92" t="s">
        <v>131</v>
      </c>
      <c r="B1" s="93"/>
      <c r="C1" s="93"/>
      <c r="D1" s="93"/>
      <c r="G1" s="531" t="s">
        <v>79</v>
      </c>
      <c r="H1" s="95" t="str">
        <f>Revenue!B2</f>
        <v>Southern University Law Center</v>
      </c>
      <c r="I1" s="95"/>
    </row>
    <row r="2" spans="1:9" ht="25.05" customHeight="1" thickBot="1" x14ac:dyDescent="0.3">
      <c r="A2" s="92" t="s">
        <v>300</v>
      </c>
      <c r="B2" s="93" t="s">
        <v>117</v>
      </c>
      <c r="C2" s="99"/>
      <c r="D2" s="99"/>
      <c r="E2" s="99"/>
      <c r="G2" s="92"/>
      <c r="H2" s="117"/>
      <c r="I2" s="117"/>
    </row>
    <row r="3" spans="1:9" ht="25.05" customHeight="1" thickBot="1" x14ac:dyDescent="0.3">
      <c r="A3" s="92" t="s">
        <v>301</v>
      </c>
      <c r="B3" s="476"/>
      <c r="C3" s="892" t="s">
        <v>615</v>
      </c>
      <c r="D3" s="893"/>
      <c r="E3" s="893"/>
      <c r="F3" s="893"/>
      <c r="G3" s="893"/>
      <c r="H3" s="893"/>
      <c r="I3" s="894"/>
    </row>
    <row r="4" spans="1:9" ht="25.05" customHeight="1" x14ac:dyDescent="0.25">
      <c r="A4" s="889" t="s">
        <v>117</v>
      </c>
      <c r="B4" s="886" t="s">
        <v>302</v>
      </c>
      <c r="C4" s="895" t="s">
        <v>542</v>
      </c>
      <c r="D4" s="895" t="s">
        <v>340</v>
      </c>
      <c r="E4" s="895" t="s">
        <v>341</v>
      </c>
      <c r="F4" s="895" t="s">
        <v>351</v>
      </c>
      <c r="G4" s="895" t="s">
        <v>344</v>
      </c>
      <c r="H4" s="898" t="s">
        <v>541</v>
      </c>
      <c r="I4" s="901" t="s">
        <v>303</v>
      </c>
    </row>
    <row r="5" spans="1:9" ht="25.05" customHeight="1" x14ac:dyDescent="0.25">
      <c r="A5" s="890"/>
      <c r="B5" s="887"/>
      <c r="C5" s="896"/>
      <c r="D5" s="896"/>
      <c r="E5" s="896"/>
      <c r="F5" s="896"/>
      <c r="G5" s="896"/>
      <c r="H5" s="899"/>
      <c r="I5" s="902"/>
    </row>
    <row r="6" spans="1:9" ht="25.05" customHeight="1" thickBot="1" x14ac:dyDescent="0.3">
      <c r="A6" s="891"/>
      <c r="B6" s="888"/>
      <c r="C6" s="897"/>
      <c r="D6" s="897"/>
      <c r="E6" s="897"/>
      <c r="F6" s="897"/>
      <c r="G6" s="897"/>
      <c r="H6" s="900"/>
      <c r="I6" s="903"/>
    </row>
    <row r="7" spans="1:9" ht="25.05" customHeight="1" x14ac:dyDescent="0.25">
      <c r="A7" s="532"/>
      <c r="B7" s="121" t="s">
        <v>54</v>
      </c>
      <c r="C7" s="122">
        <f>Athletics!C8</f>
        <v>0</v>
      </c>
      <c r="D7" s="122">
        <f>Athletics!F8</f>
        <v>0</v>
      </c>
      <c r="E7" s="122">
        <f>Athletics!I8</f>
        <v>0</v>
      </c>
      <c r="F7" s="122">
        <f>Athletics!L8</f>
        <v>0</v>
      </c>
      <c r="G7" s="123" t="s">
        <v>335</v>
      </c>
      <c r="H7" s="122">
        <f>Athletics!R8</f>
        <v>0</v>
      </c>
      <c r="I7" s="124">
        <f>SUM(C7:H7)</f>
        <v>0</v>
      </c>
    </row>
    <row r="8" spans="1:9" ht="25.05" customHeight="1" x14ac:dyDescent="0.25">
      <c r="A8" s="532" t="s">
        <v>305</v>
      </c>
      <c r="B8" s="121" t="s">
        <v>55</v>
      </c>
      <c r="C8" s="125" t="s">
        <v>306</v>
      </c>
      <c r="D8" s="125" t="s">
        <v>307</v>
      </c>
      <c r="E8" s="125" t="s">
        <v>308</v>
      </c>
      <c r="F8" s="125" t="s">
        <v>308</v>
      </c>
      <c r="G8" s="126" t="s">
        <v>304</v>
      </c>
      <c r="H8" s="122">
        <f>Athletics!R9</f>
        <v>0</v>
      </c>
      <c r="I8" s="124">
        <f t="shared" ref="I8:I22" si="0">SUM(C8:H8)</f>
        <v>0</v>
      </c>
    </row>
    <row r="9" spans="1:9" ht="25.05" customHeight="1" x14ac:dyDescent="0.25">
      <c r="A9" s="532" t="s">
        <v>309</v>
      </c>
      <c r="B9" s="121" t="s">
        <v>310</v>
      </c>
      <c r="C9" s="122">
        <f>Athletics!C10</f>
        <v>0</v>
      </c>
      <c r="D9" s="122">
        <f>Athletics!F10</f>
        <v>0</v>
      </c>
      <c r="E9" s="122">
        <f>Athletics!I10</f>
        <v>0</v>
      </c>
      <c r="F9" s="122">
        <f>Athletics!L10</f>
        <v>0</v>
      </c>
      <c r="G9" s="126" t="s">
        <v>304</v>
      </c>
      <c r="H9" s="122">
        <f>Athletics!R10</f>
        <v>0</v>
      </c>
      <c r="I9" s="124">
        <f t="shared" si="0"/>
        <v>0</v>
      </c>
    </row>
    <row r="10" spans="1:9" ht="25.05" customHeight="1" x14ac:dyDescent="0.25">
      <c r="A10" s="532" t="s">
        <v>311</v>
      </c>
      <c r="B10" s="121" t="s">
        <v>57</v>
      </c>
      <c r="C10" s="122">
        <f>Athletics!C11</f>
        <v>0</v>
      </c>
      <c r="D10" s="122">
        <f>Athletics!F11</f>
        <v>0</v>
      </c>
      <c r="E10" s="122">
        <f>Athletics!I11</f>
        <v>0</v>
      </c>
      <c r="F10" s="122">
        <f>Athletics!L11</f>
        <v>0</v>
      </c>
      <c r="G10" s="126" t="s">
        <v>304</v>
      </c>
      <c r="H10" s="122">
        <f>Athletics!R11</f>
        <v>0</v>
      </c>
      <c r="I10" s="124">
        <f t="shared" si="0"/>
        <v>0</v>
      </c>
    </row>
    <row r="11" spans="1:9" ht="25.05" customHeight="1" x14ac:dyDescent="0.25">
      <c r="A11" s="532" t="s">
        <v>309</v>
      </c>
      <c r="B11" s="121" t="s">
        <v>312</v>
      </c>
      <c r="C11" s="125" t="s">
        <v>306</v>
      </c>
      <c r="D11" s="125" t="s">
        <v>313</v>
      </c>
      <c r="E11" s="125" t="s">
        <v>306</v>
      </c>
      <c r="F11" s="125" t="s">
        <v>306</v>
      </c>
      <c r="G11" s="126" t="s">
        <v>304</v>
      </c>
      <c r="H11" s="122">
        <f>Athletics!R12</f>
        <v>0</v>
      </c>
      <c r="I11" s="124">
        <f t="shared" si="0"/>
        <v>0</v>
      </c>
    </row>
    <row r="12" spans="1:9" ht="25.05" customHeight="1" x14ac:dyDescent="0.25">
      <c r="A12" s="532" t="s">
        <v>314</v>
      </c>
      <c r="B12" s="121" t="s">
        <v>315</v>
      </c>
      <c r="C12" s="125" t="s">
        <v>306</v>
      </c>
      <c r="D12" s="125" t="s">
        <v>307</v>
      </c>
      <c r="E12" s="125" t="s">
        <v>308</v>
      </c>
      <c r="F12" s="125" t="s">
        <v>308</v>
      </c>
      <c r="G12" s="126" t="s">
        <v>304</v>
      </c>
      <c r="H12" s="122">
        <f>Athletics!R13</f>
        <v>0</v>
      </c>
      <c r="I12" s="124">
        <f t="shared" si="0"/>
        <v>0</v>
      </c>
    </row>
    <row r="13" spans="1:9" ht="25.05" customHeight="1" x14ac:dyDescent="0.25">
      <c r="A13" s="532" t="s">
        <v>316</v>
      </c>
      <c r="B13" s="121" t="s">
        <v>60</v>
      </c>
      <c r="C13" s="122">
        <f>Athletics!C14</f>
        <v>0</v>
      </c>
      <c r="D13" s="122">
        <f>Athletics!F14</f>
        <v>0</v>
      </c>
      <c r="E13" s="122">
        <f>Athletics!I14</f>
        <v>0</v>
      </c>
      <c r="F13" s="122">
        <f>Athletics!L14</f>
        <v>0</v>
      </c>
      <c r="G13" s="126" t="s">
        <v>304</v>
      </c>
      <c r="H13" s="122">
        <f>Athletics!R14</f>
        <v>0</v>
      </c>
      <c r="I13" s="124">
        <f t="shared" si="0"/>
        <v>0</v>
      </c>
    </row>
    <row r="14" spans="1:9" ht="25.05" customHeight="1" x14ac:dyDescent="0.25">
      <c r="A14" s="532" t="s">
        <v>309</v>
      </c>
      <c r="B14" s="121" t="s">
        <v>61</v>
      </c>
      <c r="C14" s="122">
        <f>Athletics!C15</f>
        <v>0</v>
      </c>
      <c r="D14" s="122">
        <f>Athletics!F15</f>
        <v>0</v>
      </c>
      <c r="E14" s="122">
        <f>Athletics!I15</f>
        <v>0</v>
      </c>
      <c r="F14" s="122">
        <f>Athletics!L15</f>
        <v>0</v>
      </c>
      <c r="G14" s="126" t="s">
        <v>304</v>
      </c>
      <c r="H14" s="122">
        <f>Athletics!R15</f>
        <v>0</v>
      </c>
      <c r="I14" s="124">
        <f>SUM(C14:H14)</f>
        <v>0</v>
      </c>
    </row>
    <row r="15" spans="1:9" ht="25.05" customHeight="1" x14ac:dyDescent="0.25">
      <c r="A15" s="532"/>
      <c r="B15" s="121" t="s">
        <v>62</v>
      </c>
      <c r="C15" s="122">
        <f>Athletics!C16</f>
        <v>0</v>
      </c>
      <c r="D15" s="122">
        <f>Athletics!F16</f>
        <v>0</v>
      </c>
      <c r="E15" s="122">
        <f>Athletics!I16</f>
        <v>0</v>
      </c>
      <c r="F15" s="122">
        <f>Athletics!L16</f>
        <v>0</v>
      </c>
      <c r="G15" s="126" t="s">
        <v>304</v>
      </c>
      <c r="H15" s="122">
        <f>Athletics!R16</f>
        <v>0</v>
      </c>
      <c r="I15" s="124">
        <f t="shared" si="0"/>
        <v>0</v>
      </c>
    </row>
    <row r="16" spans="1:9" ht="25.05" customHeight="1" x14ac:dyDescent="0.25">
      <c r="A16" s="532"/>
      <c r="B16" s="121" t="s">
        <v>63</v>
      </c>
      <c r="C16" s="122">
        <f>Athletics!C17</f>
        <v>0</v>
      </c>
      <c r="D16" s="122">
        <f>Athletics!F17</f>
        <v>0</v>
      </c>
      <c r="E16" s="122">
        <f>Athletics!I17</f>
        <v>0</v>
      </c>
      <c r="F16" s="122">
        <f>Athletics!L17</f>
        <v>0</v>
      </c>
      <c r="G16" s="126" t="s">
        <v>304</v>
      </c>
      <c r="H16" s="122">
        <f>Athletics!R17</f>
        <v>0</v>
      </c>
      <c r="I16" s="124">
        <f t="shared" si="0"/>
        <v>0</v>
      </c>
    </row>
    <row r="17" spans="1:9" ht="25.05" customHeight="1" x14ac:dyDescent="0.25">
      <c r="A17" s="532" t="s">
        <v>237</v>
      </c>
      <c r="B17" s="121" t="s">
        <v>64</v>
      </c>
      <c r="C17" s="122">
        <f>Athletics!C18</f>
        <v>0</v>
      </c>
      <c r="D17" s="122">
        <f>Athletics!F18</f>
        <v>0</v>
      </c>
      <c r="E17" s="122">
        <f>Athletics!I18</f>
        <v>0</v>
      </c>
      <c r="F17" s="122">
        <f>Athletics!L18</f>
        <v>0</v>
      </c>
      <c r="G17" s="122">
        <f>Athletics!O18</f>
        <v>0</v>
      </c>
      <c r="H17" s="122">
        <f>Athletics!R18</f>
        <v>0</v>
      </c>
      <c r="I17" s="124">
        <f t="shared" si="0"/>
        <v>0</v>
      </c>
    </row>
    <row r="18" spans="1:9" ht="25.05" customHeight="1" x14ac:dyDescent="0.25">
      <c r="A18" s="532" t="s">
        <v>237</v>
      </c>
      <c r="B18" s="121" t="s">
        <v>317</v>
      </c>
      <c r="C18" s="122">
        <f>Athletics!C19</f>
        <v>0</v>
      </c>
      <c r="D18" s="122">
        <f>Athletics!F19</f>
        <v>0</v>
      </c>
      <c r="E18" s="122">
        <f>Athletics!I19</f>
        <v>0</v>
      </c>
      <c r="F18" s="122">
        <f>Athletics!L19</f>
        <v>0</v>
      </c>
      <c r="G18" s="126" t="s">
        <v>304</v>
      </c>
      <c r="H18" s="122">
        <f>Athletics!R19</f>
        <v>0</v>
      </c>
      <c r="I18" s="124">
        <f t="shared" si="0"/>
        <v>0</v>
      </c>
    </row>
    <row r="19" spans="1:9" ht="25.05" customHeight="1" x14ac:dyDescent="0.25">
      <c r="A19" s="120" t="s">
        <v>318</v>
      </c>
      <c r="B19" s="121" t="s">
        <v>66</v>
      </c>
      <c r="C19" s="122">
        <f>Athletics!C20</f>
        <v>0</v>
      </c>
      <c r="D19" s="122">
        <f>Athletics!F20</f>
        <v>0</v>
      </c>
      <c r="E19" s="122">
        <f>Athletics!I20</f>
        <v>0</v>
      </c>
      <c r="F19" s="122">
        <f>Athletics!L20</f>
        <v>0</v>
      </c>
      <c r="G19" s="126" t="s">
        <v>304</v>
      </c>
      <c r="H19" s="122">
        <f>Athletics!R20</f>
        <v>0</v>
      </c>
      <c r="I19" s="124">
        <f t="shared" si="0"/>
        <v>0</v>
      </c>
    </row>
    <row r="20" spans="1:9" ht="25.05" customHeight="1" x14ac:dyDescent="0.25">
      <c r="A20" s="120" t="s">
        <v>319</v>
      </c>
      <c r="B20" s="121" t="s">
        <v>320</v>
      </c>
      <c r="C20" s="122">
        <f>Athletics!C21</f>
        <v>0</v>
      </c>
      <c r="D20" s="122">
        <f>Athletics!F21</f>
        <v>0</v>
      </c>
      <c r="E20" s="122">
        <f>Athletics!I21</f>
        <v>0</v>
      </c>
      <c r="F20" s="122">
        <f>Athletics!L21</f>
        <v>0</v>
      </c>
      <c r="G20" s="126" t="s">
        <v>304</v>
      </c>
      <c r="H20" s="122">
        <f>Athletics!R21</f>
        <v>0</v>
      </c>
      <c r="I20" s="124">
        <f t="shared" si="0"/>
        <v>0</v>
      </c>
    </row>
    <row r="21" spans="1:9" ht="25.05" customHeight="1" x14ac:dyDescent="0.25">
      <c r="A21" s="120" t="s">
        <v>321</v>
      </c>
      <c r="B21" s="119" t="s">
        <v>68</v>
      </c>
      <c r="C21" s="122">
        <f>Athletics!C22</f>
        <v>0</v>
      </c>
      <c r="D21" s="122">
        <f>Athletics!F22</f>
        <v>0</v>
      </c>
      <c r="E21" s="122">
        <f>Athletics!I22</f>
        <v>0</v>
      </c>
      <c r="F21" s="122">
        <f>Athletics!L22</f>
        <v>0</v>
      </c>
      <c r="G21" s="126" t="s">
        <v>304</v>
      </c>
      <c r="H21" s="122">
        <f>Athletics!R22</f>
        <v>0</v>
      </c>
      <c r="I21" s="124">
        <f t="shared" si="0"/>
        <v>0</v>
      </c>
    </row>
    <row r="22" spans="1:9" ht="25.05" customHeight="1" x14ac:dyDescent="0.25">
      <c r="A22" s="120"/>
      <c r="B22" s="119" t="s">
        <v>69</v>
      </c>
      <c r="C22" s="122">
        <f>Athletics!C23</f>
        <v>0</v>
      </c>
      <c r="D22" s="122">
        <f>Athletics!F23</f>
        <v>0</v>
      </c>
      <c r="E22" s="122">
        <f>Athletics!I23</f>
        <v>0</v>
      </c>
      <c r="F22" s="122">
        <f>Athletics!L23</f>
        <v>0</v>
      </c>
      <c r="G22" s="122">
        <f>Athletics!O23</f>
        <v>0</v>
      </c>
      <c r="H22" s="122">
        <f>Athletics!R23</f>
        <v>0</v>
      </c>
      <c r="I22" s="124">
        <f t="shared" si="0"/>
        <v>0</v>
      </c>
    </row>
    <row r="23" spans="1:9" ht="25.05" customHeight="1" thickBot="1" x14ac:dyDescent="0.3">
      <c r="A23" s="127"/>
      <c r="B23" s="128" t="s">
        <v>322</v>
      </c>
      <c r="C23" s="129">
        <f>SUM(C7,C9,C10,C13:C21,C22)</f>
        <v>0</v>
      </c>
      <c r="D23" s="129">
        <f t="shared" ref="D23:I23" si="1">SUM(D7:D22)</f>
        <v>0</v>
      </c>
      <c r="E23" s="129">
        <f t="shared" si="1"/>
        <v>0</v>
      </c>
      <c r="F23" s="129">
        <f t="shared" si="1"/>
        <v>0</v>
      </c>
      <c r="G23" s="129">
        <f t="shared" si="1"/>
        <v>0</v>
      </c>
      <c r="H23" s="129">
        <f t="shared" si="1"/>
        <v>0</v>
      </c>
      <c r="I23" s="130">
        <f t="shared" si="1"/>
        <v>0</v>
      </c>
    </row>
    <row r="24" spans="1:9" ht="15" customHeight="1" thickTop="1" x14ac:dyDescent="0.25"/>
    <row r="25" spans="1:9" ht="15" customHeight="1" x14ac:dyDescent="0.25">
      <c r="A25" s="94" t="s">
        <v>117</v>
      </c>
    </row>
    <row r="26" spans="1:9" ht="15" customHeight="1" x14ac:dyDescent="0.25">
      <c r="A26" s="94" t="s">
        <v>334</v>
      </c>
    </row>
    <row r="27" spans="1:9" ht="15" customHeight="1" x14ac:dyDescent="0.25">
      <c r="A27" s="94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rstPageNumber="30" fitToHeight="0" orientation="landscape" useFirstPageNumber="1" r:id="rId1"/>
  <headerFooter>
    <oddFooter>&amp;C&amp;"Arial,Regular"&amp;12Page 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activeCell="B4" sqref="B4:B6"/>
    </sheetView>
  </sheetViews>
  <sheetFormatPr defaultColWidth="9.109375" defaultRowHeight="15" customHeight="1" x14ac:dyDescent="0.25"/>
  <cols>
    <col min="1" max="1" width="48.44140625" style="98" customWidth="1"/>
    <col min="2" max="2" width="32.77734375" style="98" customWidth="1"/>
    <col min="3" max="3" width="23.77734375" style="98" customWidth="1"/>
    <col min="4" max="5" width="22.5546875" style="98" customWidth="1"/>
    <col min="6" max="6" width="22.109375" style="98" customWidth="1"/>
    <col min="7" max="7" width="21.5546875" style="98" customWidth="1"/>
    <col min="8" max="8" width="21.109375" style="98" customWidth="1"/>
    <col min="9" max="9" width="22.5546875" style="98" customWidth="1"/>
    <col min="10" max="10" width="21.5546875" style="98" customWidth="1"/>
    <col min="11" max="16384" width="9.109375" style="98"/>
  </cols>
  <sheetData>
    <row r="1" spans="1:16" ht="25.05" customHeight="1" x14ac:dyDescent="0.25">
      <c r="A1" s="92" t="s">
        <v>131</v>
      </c>
      <c r="B1" s="93"/>
      <c r="C1" s="93"/>
      <c r="D1" s="93"/>
      <c r="E1" s="93"/>
      <c r="F1" s="531" t="s">
        <v>79</v>
      </c>
      <c r="G1" s="95" t="str">
        <f>Revenue!B2</f>
        <v>Southern University Law Center</v>
      </c>
      <c r="H1" s="96"/>
      <c r="I1" s="97"/>
      <c r="J1" s="93"/>
      <c r="K1" s="94"/>
      <c r="L1" s="94"/>
      <c r="M1" s="94"/>
      <c r="N1" s="94"/>
      <c r="O1" s="94"/>
      <c r="P1" s="94"/>
    </row>
    <row r="2" spans="1:16" ht="25.05" customHeight="1" thickBot="1" x14ac:dyDescent="0.3">
      <c r="A2" s="92" t="s">
        <v>323</v>
      </c>
      <c r="B2" s="93"/>
      <c r="C2" s="93"/>
      <c r="D2" s="93"/>
      <c r="E2" s="93"/>
      <c r="F2" s="92"/>
      <c r="G2" s="100"/>
      <c r="H2" s="100"/>
      <c r="I2" s="101"/>
      <c r="J2" s="92"/>
      <c r="K2" s="94"/>
      <c r="L2" s="94"/>
      <c r="M2" s="94"/>
      <c r="N2" s="94"/>
      <c r="O2" s="94"/>
      <c r="P2" s="94"/>
    </row>
    <row r="3" spans="1:16" ht="25.05" customHeight="1" thickBot="1" x14ac:dyDescent="0.3">
      <c r="A3" s="102" t="s">
        <v>324</v>
      </c>
      <c r="B3" s="907" t="s">
        <v>615</v>
      </c>
      <c r="C3" s="908"/>
      <c r="D3" s="908"/>
      <c r="E3" s="908"/>
      <c r="F3" s="908"/>
      <c r="G3" s="908"/>
      <c r="H3" s="908"/>
      <c r="I3" s="908"/>
      <c r="J3" s="909"/>
      <c r="K3" s="94"/>
      <c r="L3" s="94"/>
      <c r="M3" s="94"/>
      <c r="N3" s="94"/>
      <c r="O3" s="94"/>
      <c r="P3" s="94"/>
    </row>
    <row r="4" spans="1:16" ht="25.05" customHeight="1" thickTop="1" x14ac:dyDescent="0.25">
      <c r="A4" s="904" t="s">
        <v>325</v>
      </c>
      <c r="B4" s="910" t="s">
        <v>540</v>
      </c>
      <c r="C4" s="895" t="s">
        <v>542</v>
      </c>
      <c r="D4" s="895" t="s">
        <v>340</v>
      </c>
      <c r="E4" s="895" t="s">
        <v>350</v>
      </c>
      <c r="F4" s="895" t="s">
        <v>341</v>
      </c>
      <c r="G4" s="895" t="s">
        <v>351</v>
      </c>
      <c r="H4" s="895" t="s">
        <v>344</v>
      </c>
      <c r="I4" s="898" t="s">
        <v>541</v>
      </c>
      <c r="J4" s="901" t="s">
        <v>303</v>
      </c>
    </row>
    <row r="5" spans="1:16" ht="25.05" customHeight="1" x14ac:dyDescent="0.25">
      <c r="A5" s="905"/>
      <c r="B5" s="911"/>
      <c r="C5" s="896"/>
      <c r="D5" s="896"/>
      <c r="E5" s="896"/>
      <c r="F5" s="896"/>
      <c r="G5" s="896"/>
      <c r="H5" s="896"/>
      <c r="I5" s="899"/>
      <c r="J5" s="902"/>
    </row>
    <row r="6" spans="1:16" ht="25.05" customHeight="1" thickBot="1" x14ac:dyDescent="0.3">
      <c r="A6" s="906"/>
      <c r="B6" s="912"/>
      <c r="C6" s="897"/>
      <c r="D6" s="897"/>
      <c r="E6" s="897"/>
      <c r="F6" s="897"/>
      <c r="G6" s="897"/>
      <c r="H6" s="897"/>
      <c r="I6" s="900"/>
      <c r="J6" s="903"/>
    </row>
    <row r="7" spans="1:16" ht="25.05" customHeight="1" x14ac:dyDescent="0.25">
      <c r="A7" s="103" t="s">
        <v>327</v>
      </c>
      <c r="B7" s="104">
        <f>Athletics!C30</f>
        <v>0</v>
      </c>
      <c r="C7" s="105">
        <f>Athletics!F30</f>
        <v>0</v>
      </c>
      <c r="D7" s="105">
        <f>Athletics!I30</f>
        <v>0</v>
      </c>
      <c r="E7" s="105">
        <f>Athletics!L30</f>
        <v>0</v>
      </c>
      <c r="F7" s="105">
        <f>Athletics!O30</f>
        <v>0</v>
      </c>
      <c r="G7" s="105">
        <f>Athletics!R30</f>
        <v>0</v>
      </c>
      <c r="H7" s="105">
        <f>Athletics!U30</f>
        <v>0</v>
      </c>
      <c r="I7" s="105">
        <f>Athletics!X30</f>
        <v>0</v>
      </c>
      <c r="J7" s="106">
        <f t="shared" ref="J7:J21" si="0">SUM(B7:I7)</f>
        <v>0</v>
      </c>
    </row>
    <row r="8" spans="1:16" ht="25.05" customHeight="1" x14ac:dyDescent="0.25">
      <c r="A8" s="107" t="s">
        <v>104</v>
      </c>
      <c r="B8" s="108">
        <f>Athletics!C31</f>
        <v>0</v>
      </c>
      <c r="C8" s="109">
        <f>Athletics!F31</f>
        <v>0</v>
      </c>
      <c r="D8" s="109">
        <f>Athletics!I31</f>
        <v>0</v>
      </c>
      <c r="E8" s="109">
        <f>Athletics!L31</f>
        <v>0</v>
      </c>
      <c r="F8" s="109">
        <f>Athletics!O31</f>
        <v>0</v>
      </c>
      <c r="G8" s="109">
        <f>Athletics!R31</f>
        <v>0</v>
      </c>
      <c r="H8" s="109">
        <f>Athletics!U31</f>
        <v>0</v>
      </c>
      <c r="I8" s="109">
        <f>Athletics!X31</f>
        <v>0</v>
      </c>
      <c r="J8" s="110">
        <f t="shared" si="0"/>
        <v>0</v>
      </c>
    </row>
    <row r="9" spans="1:16" ht="25.05" customHeight="1" x14ac:dyDescent="0.25">
      <c r="A9" s="107" t="s">
        <v>105</v>
      </c>
      <c r="B9" s="108">
        <f>Athletics!C32</f>
        <v>0</v>
      </c>
      <c r="C9" s="109">
        <f>Athletics!F32</f>
        <v>0</v>
      </c>
      <c r="D9" s="109">
        <f>Athletics!I32</f>
        <v>0</v>
      </c>
      <c r="E9" s="109">
        <f>Athletics!L32</f>
        <v>0</v>
      </c>
      <c r="F9" s="109">
        <f>Athletics!O32</f>
        <v>0</v>
      </c>
      <c r="G9" s="109">
        <f>Athletics!R32</f>
        <v>0</v>
      </c>
      <c r="H9" s="109">
        <f>Athletics!U32</f>
        <v>0</v>
      </c>
      <c r="I9" s="109">
        <f>Athletics!X32</f>
        <v>0</v>
      </c>
      <c r="J9" s="110">
        <f t="shared" si="0"/>
        <v>0</v>
      </c>
    </row>
    <row r="10" spans="1:16" ht="25.05" customHeight="1" x14ac:dyDescent="0.25">
      <c r="A10" s="107" t="s">
        <v>106</v>
      </c>
      <c r="B10" s="108">
        <f>Athletics!C33</f>
        <v>0</v>
      </c>
      <c r="C10" s="109" t="s">
        <v>313</v>
      </c>
      <c r="D10" s="109" t="s">
        <v>328</v>
      </c>
      <c r="E10" s="109" t="s">
        <v>328</v>
      </c>
      <c r="F10" s="109" t="s">
        <v>328</v>
      </c>
      <c r="G10" s="109" t="s">
        <v>328</v>
      </c>
      <c r="H10" s="109" t="s">
        <v>328</v>
      </c>
      <c r="I10" s="109">
        <f>Athletics!X33</f>
        <v>0</v>
      </c>
      <c r="J10" s="110">
        <f t="shared" si="0"/>
        <v>0</v>
      </c>
      <c r="K10" s="98" t="s">
        <v>117</v>
      </c>
    </row>
    <row r="11" spans="1:16" ht="25.05" customHeight="1" x14ac:dyDescent="0.25">
      <c r="A11" s="107" t="s">
        <v>57</v>
      </c>
      <c r="B11" s="108" t="s">
        <v>329</v>
      </c>
      <c r="C11" s="109">
        <f>Athletics!F34</f>
        <v>0</v>
      </c>
      <c r="D11" s="109">
        <f>Athletics!I34</f>
        <v>0</v>
      </c>
      <c r="E11" s="109">
        <f>Athletics!L34</f>
        <v>0</v>
      </c>
      <c r="F11" s="109">
        <f>Athletics!O34</f>
        <v>0</v>
      </c>
      <c r="G11" s="109">
        <f>Athletics!R34</f>
        <v>0</v>
      </c>
      <c r="H11" s="109">
        <f>Athletics!U34</f>
        <v>0</v>
      </c>
      <c r="I11" s="109">
        <f>Athletics!X34</f>
        <v>0</v>
      </c>
      <c r="J11" s="110">
        <f t="shared" si="0"/>
        <v>0</v>
      </c>
      <c r="K11" s="98" t="s">
        <v>117</v>
      </c>
    </row>
    <row r="12" spans="1:16" ht="25.05" customHeight="1" x14ac:dyDescent="0.25">
      <c r="A12" s="107" t="s">
        <v>107</v>
      </c>
      <c r="B12" s="108" t="s">
        <v>329</v>
      </c>
      <c r="C12" s="109">
        <f>Athletics!F35</f>
        <v>0</v>
      </c>
      <c r="D12" s="109">
        <f>Athletics!I35</f>
        <v>0</v>
      </c>
      <c r="E12" s="109">
        <f>Athletics!L35</f>
        <v>0</v>
      </c>
      <c r="F12" s="109">
        <f>Athletics!O35</f>
        <v>0</v>
      </c>
      <c r="G12" s="109">
        <f>Athletics!R35</f>
        <v>0</v>
      </c>
      <c r="H12" s="109">
        <f>Athletics!U35</f>
        <v>0</v>
      </c>
      <c r="I12" s="109">
        <f>Athletics!X35</f>
        <v>0</v>
      </c>
      <c r="J12" s="110">
        <f t="shared" si="0"/>
        <v>0</v>
      </c>
      <c r="K12" s="98" t="s">
        <v>117</v>
      </c>
    </row>
    <row r="13" spans="1:16" ht="25.05" customHeight="1" x14ac:dyDescent="0.25">
      <c r="A13" s="107" t="s">
        <v>330</v>
      </c>
      <c r="B13" s="108">
        <f>Athletics!C36</f>
        <v>0</v>
      </c>
      <c r="C13" s="109">
        <f>Athletics!F36</f>
        <v>0</v>
      </c>
      <c r="D13" s="109">
        <f>Athletics!I36</f>
        <v>0</v>
      </c>
      <c r="E13" s="109">
        <f>Athletics!L36</f>
        <v>0</v>
      </c>
      <c r="F13" s="109">
        <f>Athletics!O36</f>
        <v>0</v>
      </c>
      <c r="G13" s="109">
        <f>Athletics!R36</f>
        <v>0</v>
      </c>
      <c r="H13" s="109">
        <f>Athletics!U36</f>
        <v>0</v>
      </c>
      <c r="I13" s="109">
        <f>Athletics!X36</f>
        <v>0</v>
      </c>
      <c r="J13" s="110">
        <f t="shared" si="0"/>
        <v>0</v>
      </c>
      <c r="K13" s="98" t="s">
        <v>117</v>
      </c>
    </row>
    <row r="14" spans="1:16" ht="25.05" customHeight="1" x14ac:dyDescent="0.25">
      <c r="A14" s="107" t="s">
        <v>84</v>
      </c>
      <c r="B14" s="108">
        <f>Athletics!C37</f>
        <v>0</v>
      </c>
      <c r="C14" s="109">
        <f>Athletics!F37</f>
        <v>0</v>
      </c>
      <c r="D14" s="109">
        <f>Athletics!I37</f>
        <v>0</v>
      </c>
      <c r="E14" s="109">
        <f>Athletics!L37</f>
        <v>0</v>
      </c>
      <c r="F14" s="109">
        <f>Athletics!O37</f>
        <v>0</v>
      </c>
      <c r="G14" s="109">
        <f>Athletics!R37</f>
        <v>0</v>
      </c>
      <c r="H14" s="109">
        <f>Athletics!U37</f>
        <v>0</v>
      </c>
      <c r="I14" s="109">
        <f>Athletics!X37</f>
        <v>0</v>
      </c>
      <c r="J14" s="110">
        <f t="shared" si="0"/>
        <v>0</v>
      </c>
      <c r="K14" s="98" t="s">
        <v>117</v>
      </c>
    </row>
    <row r="15" spans="1:16" ht="25.05" customHeight="1" x14ac:dyDescent="0.25">
      <c r="A15" s="107" t="s">
        <v>109</v>
      </c>
      <c r="B15" s="108">
        <f>Athletics!C38</f>
        <v>0</v>
      </c>
      <c r="C15" s="109">
        <f>Athletics!F38</f>
        <v>0</v>
      </c>
      <c r="D15" s="109">
        <f>Athletics!I38</f>
        <v>0</v>
      </c>
      <c r="E15" s="109">
        <f>Athletics!L38</f>
        <v>0</v>
      </c>
      <c r="F15" s="109">
        <f>Athletics!O38</f>
        <v>0</v>
      </c>
      <c r="G15" s="109">
        <f>Athletics!R38</f>
        <v>0</v>
      </c>
      <c r="H15" s="109">
        <f>Athletics!U38</f>
        <v>0</v>
      </c>
      <c r="I15" s="109">
        <f>Athletics!X38</f>
        <v>0</v>
      </c>
      <c r="J15" s="110">
        <f t="shared" si="0"/>
        <v>0</v>
      </c>
      <c r="K15" s="98" t="s">
        <v>117</v>
      </c>
    </row>
    <row r="16" spans="1:16" ht="25.05" customHeight="1" x14ac:dyDescent="0.25">
      <c r="A16" s="107" t="s">
        <v>85</v>
      </c>
      <c r="B16" s="108">
        <f>Athletics!C39</f>
        <v>0</v>
      </c>
      <c r="C16" s="109">
        <f>Athletics!F39</f>
        <v>0</v>
      </c>
      <c r="D16" s="109">
        <f>Athletics!I39</f>
        <v>0</v>
      </c>
      <c r="E16" s="109">
        <f>Athletics!L39</f>
        <v>0</v>
      </c>
      <c r="F16" s="109">
        <f>Athletics!O39</f>
        <v>0</v>
      </c>
      <c r="G16" s="109">
        <f>Athletics!R39</f>
        <v>0</v>
      </c>
      <c r="H16" s="109">
        <f>Athletics!U39</f>
        <v>0</v>
      </c>
      <c r="I16" s="109">
        <f>Athletics!X39</f>
        <v>0</v>
      </c>
      <c r="J16" s="110">
        <f t="shared" si="0"/>
        <v>0</v>
      </c>
      <c r="K16" s="98" t="s">
        <v>117</v>
      </c>
    </row>
    <row r="17" spans="1:11" ht="25.05" customHeight="1" x14ac:dyDescent="0.25">
      <c r="A17" s="107" t="s">
        <v>110</v>
      </c>
      <c r="B17" s="108">
        <f>Athletics!C40</f>
        <v>0</v>
      </c>
      <c r="C17" s="109">
        <f>Athletics!F40</f>
        <v>0</v>
      </c>
      <c r="D17" s="109">
        <f>Athletics!I40</f>
        <v>0</v>
      </c>
      <c r="E17" s="109">
        <f>Athletics!L40</f>
        <v>0</v>
      </c>
      <c r="F17" s="109">
        <f>Athletics!O40</f>
        <v>0</v>
      </c>
      <c r="G17" s="109">
        <f>Athletics!R40</f>
        <v>0</v>
      </c>
      <c r="H17" s="109">
        <f>Athletics!U40</f>
        <v>0</v>
      </c>
      <c r="I17" s="109">
        <f>Athletics!X40</f>
        <v>0</v>
      </c>
      <c r="J17" s="110">
        <f t="shared" si="0"/>
        <v>0</v>
      </c>
    </row>
    <row r="18" spans="1:11" ht="25.05" customHeight="1" x14ac:dyDescent="0.25">
      <c r="A18" s="107" t="s">
        <v>101</v>
      </c>
      <c r="B18" s="108">
        <f>Athletics!C44</f>
        <v>0</v>
      </c>
      <c r="C18" s="109" t="s">
        <v>313</v>
      </c>
      <c r="D18" s="109" t="s">
        <v>313</v>
      </c>
      <c r="E18" s="109" t="s">
        <v>313</v>
      </c>
      <c r="F18" s="109" t="s">
        <v>328</v>
      </c>
      <c r="G18" s="109" t="s">
        <v>328</v>
      </c>
      <c r="H18" s="109" t="s">
        <v>328</v>
      </c>
      <c r="I18" s="109">
        <f>Athletics!X44</f>
        <v>0</v>
      </c>
      <c r="J18" s="110">
        <f t="shared" si="0"/>
        <v>0</v>
      </c>
      <c r="K18" s="98" t="s">
        <v>117</v>
      </c>
    </row>
    <row r="19" spans="1:11" ht="25.05" customHeight="1" x14ac:dyDescent="0.25">
      <c r="A19" s="107" t="s">
        <v>111</v>
      </c>
      <c r="B19" s="108">
        <f>Athletics!C41</f>
        <v>0</v>
      </c>
      <c r="C19" s="109">
        <f>Athletics!F41</f>
        <v>0</v>
      </c>
      <c r="D19" s="109">
        <f>Athletics!I41</f>
        <v>0</v>
      </c>
      <c r="E19" s="109">
        <f>Athletics!L41</f>
        <v>0</v>
      </c>
      <c r="F19" s="109">
        <f>Athletics!O41</f>
        <v>0</v>
      </c>
      <c r="G19" s="109">
        <f>Athletics!R41</f>
        <v>0</v>
      </c>
      <c r="H19" s="109">
        <f>Athletics!U41</f>
        <v>0</v>
      </c>
      <c r="I19" s="109">
        <f>Athletics!X41</f>
        <v>0</v>
      </c>
      <c r="J19" s="110">
        <f t="shared" si="0"/>
        <v>0</v>
      </c>
      <c r="K19" s="98" t="s">
        <v>117</v>
      </c>
    </row>
    <row r="20" spans="1:11" ht="25.05" customHeight="1" x14ac:dyDescent="0.25">
      <c r="A20" s="107" t="s">
        <v>112</v>
      </c>
      <c r="B20" s="108">
        <f>Athletics!C42</f>
        <v>0</v>
      </c>
      <c r="C20" s="109">
        <f>Athletics!F42</f>
        <v>0</v>
      </c>
      <c r="D20" s="109">
        <f>Athletics!I42</f>
        <v>0</v>
      </c>
      <c r="E20" s="109">
        <f>Athletics!L42</f>
        <v>0</v>
      </c>
      <c r="F20" s="109">
        <f>Athletics!O42</f>
        <v>0</v>
      </c>
      <c r="G20" s="109">
        <f>Athletics!R42</f>
        <v>0</v>
      </c>
      <c r="H20" s="109">
        <f>Athletics!U42</f>
        <v>0</v>
      </c>
      <c r="I20" s="109">
        <f>Athletics!X42</f>
        <v>0</v>
      </c>
      <c r="J20" s="110">
        <f t="shared" si="0"/>
        <v>0</v>
      </c>
      <c r="K20" s="98" t="s">
        <v>237</v>
      </c>
    </row>
    <row r="21" spans="1:11" ht="25.05" customHeight="1" thickBot="1" x14ac:dyDescent="0.3">
      <c r="A21" s="111" t="s">
        <v>113</v>
      </c>
      <c r="B21" s="131">
        <f>Athletics!C43</f>
        <v>0</v>
      </c>
      <c r="C21" s="132">
        <f>Athletics!F43</f>
        <v>0</v>
      </c>
      <c r="D21" s="132">
        <f>Athletics!I43</f>
        <v>0</v>
      </c>
      <c r="E21" s="109">
        <f>Athletics!L43</f>
        <v>0</v>
      </c>
      <c r="F21" s="132">
        <f>Athletics!O43</f>
        <v>0</v>
      </c>
      <c r="G21" s="132">
        <f>Athletics!R43</f>
        <v>0</v>
      </c>
      <c r="H21" s="132">
        <f>Athletics!U43</f>
        <v>0</v>
      </c>
      <c r="I21" s="132">
        <f>Athletics!X43</f>
        <v>0</v>
      </c>
      <c r="J21" s="112">
        <f t="shared" si="0"/>
        <v>0</v>
      </c>
      <c r="K21" s="98" t="s">
        <v>117</v>
      </c>
    </row>
    <row r="22" spans="1:11" ht="25.05" customHeight="1" thickBot="1" x14ac:dyDescent="0.3">
      <c r="A22" s="113" t="s">
        <v>333</v>
      </c>
      <c r="B22" s="114">
        <f>SUM(B7:B21)</f>
        <v>0</v>
      </c>
      <c r="C22" s="115">
        <f t="shared" ref="C22:J22" si="1">SUM(C7:C21)</f>
        <v>0</v>
      </c>
      <c r="D22" s="115">
        <f t="shared" si="1"/>
        <v>0</v>
      </c>
      <c r="E22" s="115">
        <f>SUM(E7:E21)</f>
        <v>0</v>
      </c>
      <c r="F22" s="115">
        <f t="shared" si="1"/>
        <v>0</v>
      </c>
      <c r="G22" s="115">
        <f t="shared" si="1"/>
        <v>0</v>
      </c>
      <c r="H22" s="115">
        <f t="shared" si="1"/>
        <v>0</v>
      </c>
      <c r="I22" s="115">
        <f t="shared" si="1"/>
        <v>0</v>
      </c>
      <c r="J22" s="116">
        <f t="shared" si="1"/>
        <v>0</v>
      </c>
      <c r="K22" s="98" t="s">
        <v>117</v>
      </c>
    </row>
    <row r="23" spans="1:11" ht="15" customHeight="1" thickTop="1" x14ac:dyDescent="0.25">
      <c r="K23" s="98" t="s">
        <v>117</v>
      </c>
    </row>
    <row r="24" spans="1:11" ht="15" customHeight="1" x14ac:dyDescent="0.25">
      <c r="K24" s="98" t="s">
        <v>117</v>
      </c>
    </row>
    <row r="25" spans="1:11" ht="15" customHeight="1" x14ac:dyDescent="0.25">
      <c r="K25" s="98" t="s">
        <v>117</v>
      </c>
    </row>
    <row r="26" spans="1:11" ht="15" customHeight="1" x14ac:dyDescent="0.25">
      <c r="K26" s="98" t="s">
        <v>117</v>
      </c>
    </row>
    <row r="27" spans="1:11" ht="15" customHeight="1" x14ac:dyDescent="0.25">
      <c r="K27" s="98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0" firstPageNumber="31" fitToHeight="0" orientation="landscape" useFirstPageNumber="1" r:id="rId1"/>
  <headerFooter>
    <oddFooter>&amp;C&amp;"Arial,Regular"&amp;12Page 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zoomScaleNormal="100" workbookViewId="0">
      <selection activeCell="C4" sqref="C4:C6"/>
    </sheetView>
  </sheetViews>
  <sheetFormatPr defaultColWidth="9.109375" defaultRowHeight="15" customHeight="1" x14ac:dyDescent="0.25"/>
  <cols>
    <col min="1" max="1" width="17.88671875" style="94" customWidth="1"/>
    <col min="2" max="2" width="58.88671875" style="94" customWidth="1"/>
    <col min="3" max="3" width="23.5546875" style="94" customWidth="1"/>
    <col min="4" max="4" width="27" style="94" customWidth="1"/>
    <col min="5" max="5" width="18.44140625" style="94" customWidth="1"/>
    <col min="6" max="6" width="21.44140625" style="94" customWidth="1"/>
    <col min="7" max="7" width="24.88671875" style="94" customWidth="1"/>
    <col min="8" max="8" width="20.109375" style="94" customWidth="1"/>
    <col min="9" max="9" width="22.88671875" style="94" customWidth="1"/>
    <col min="10" max="16384" width="9.109375" style="94"/>
  </cols>
  <sheetData>
    <row r="1" spans="1:9" ht="25.05" customHeight="1" x14ac:dyDescent="0.25">
      <c r="A1" s="92" t="s">
        <v>131</v>
      </c>
      <c r="B1" s="93"/>
      <c r="C1" s="93"/>
      <c r="D1" s="93"/>
      <c r="G1" s="92" t="s">
        <v>79</v>
      </c>
      <c r="H1" s="95" t="str">
        <f>Revenue!B2</f>
        <v>Southern University Law Center</v>
      </c>
      <c r="I1" s="95"/>
    </row>
    <row r="2" spans="1:9" ht="25.05" customHeight="1" thickBot="1" x14ac:dyDescent="0.3">
      <c r="A2" s="92" t="s">
        <v>300</v>
      </c>
      <c r="B2" s="93"/>
      <c r="C2" s="99"/>
      <c r="D2" s="99"/>
      <c r="E2" s="99"/>
      <c r="G2" s="92"/>
      <c r="H2" s="117"/>
      <c r="I2" s="117"/>
    </row>
    <row r="3" spans="1:9" ht="25.05" customHeight="1" thickBot="1" x14ac:dyDescent="0.3">
      <c r="A3" s="92" t="s">
        <v>301</v>
      </c>
      <c r="B3" s="476"/>
      <c r="C3" s="892" t="s">
        <v>531</v>
      </c>
      <c r="D3" s="893"/>
      <c r="E3" s="893"/>
      <c r="F3" s="893"/>
      <c r="G3" s="893"/>
      <c r="H3" s="893"/>
      <c r="I3" s="894"/>
    </row>
    <row r="4" spans="1:9" ht="25.05" customHeight="1" x14ac:dyDescent="0.25">
      <c r="A4" s="889" t="s">
        <v>117</v>
      </c>
      <c r="B4" s="886" t="s">
        <v>302</v>
      </c>
      <c r="C4" s="895" t="s">
        <v>542</v>
      </c>
      <c r="D4" s="895" t="s">
        <v>340</v>
      </c>
      <c r="E4" s="895" t="s">
        <v>341</v>
      </c>
      <c r="F4" s="895" t="s">
        <v>351</v>
      </c>
      <c r="G4" s="895" t="s">
        <v>344</v>
      </c>
      <c r="H4" s="898" t="s">
        <v>541</v>
      </c>
      <c r="I4" s="901" t="s">
        <v>303</v>
      </c>
    </row>
    <row r="5" spans="1:9" ht="25.05" customHeight="1" x14ac:dyDescent="0.25">
      <c r="A5" s="890"/>
      <c r="B5" s="887"/>
      <c r="C5" s="896"/>
      <c r="D5" s="896"/>
      <c r="E5" s="896"/>
      <c r="F5" s="896"/>
      <c r="G5" s="896"/>
      <c r="H5" s="899"/>
      <c r="I5" s="902"/>
    </row>
    <row r="6" spans="1:9" ht="25.05" customHeight="1" thickBot="1" x14ac:dyDescent="0.3">
      <c r="A6" s="891"/>
      <c r="B6" s="888"/>
      <c r="C6" s="897"/>
      <c r="D6" s="897"/>
      <c r="E6" s="897"/>
      <c r="F6" s="897"/>
      <c r="G6" s="897"/>
      <c r="H6" s="900"/>
      <c r="I6" s="903"/>
    </row>
    <row r="7" spans="1:9" ht="25.05" customHeight="1" x14ac:dyDescent="0.25">
      <c r="A7" s="120"/>
      <c r="B7" s="121" t="s">
        <v>54</v>
      </c>
      <c r="C7" s="122">
        <f>Athletics!D8</f>
        <v>0</v>
      </c>
      <c r="D7" s="122">
        <f>Athletics!G8</f>
        <v>0</v>
      </c>
      <c r="E7" s="122">
        <f>Athletics!J8</f>
        <v>0</v>
      </c>
      <c r="F7" s="122">
        <f>Athletics!M8</f>
        <v>0</v>
      </c>
      <c r="G7" s="123" t="s">
        <v>335</v>
      </c>
      <c r="H7" s="122">
        <f>Athletics!S8</f>
        <v>0</v>
      </c>
      <c r="I7" s="124">
        <f>SUM(C7:H7)</f>
        <v>0</v>
      </c>
    </row>
    <row r="8" spans="1:9" ht="25.05" customHeight="1" x14ac:dyDescent="0.25">
      <c r="A8" s="533" t="s">
        <v>305</v>
      </c>
      <c r="B8" s="121" t="s">
        <v>55</v>
      </c>
      <c r="C8" s="125" t="s">
        <v>306</v>
      </c>
      <c r="D8" s="125" t="s">
        <v>307</v>
      </c>
      <c r="E8" s="125" t="s">
        <v>308</v>
      </c>
      <c r="F8" s="125" t="s">
        <v>308</v>
      </c>
      <c r="G8" s="126" t="s">
        <v>304</v>
      </c>
      <c r="H8" s="122">
        <f>Athletics!S9</f>
        <v>0</v>
      </c>
      <c r="I8" s="124">
        <f t="shared" ref="I8:I22" si="0">SUM(C8:H8)</f>
        <v>0</v>
      </c>
    </row>
    <row r="9" spans="1:9" ht="25.05" customHeight="1" x14ac:dyDescent="0.25">
      <c r="A9" s="533" t="s">
        <v>309</v>
      </c>
      <c r="B9" s="121" t="s">
        <v>310</v>
      </c>
      <c r="C9" s="122">
        <f>Athletics!D10</f>
        <v>0</v>
      </c>
      <c r="D9" s="122">
        <f>Athletics!G10</f>
        <v>0</v>
      </c>
      <c r="E9" s="122">
        <f>Athletics!J10</f>
        <v>0</v>
      </c>
      <c r="F9" s="122">
        <f>Athletics!M10</f>
        <v>0</v>
      </c>
      <c r="G9" s="126" t="s">
        <v>304</v>
      </c>
      <c r="H9" s="122">
        <f>Athletics!S10</f>
        <v>0</v>
      </c>
      <c r="I9" s="124">
        <f t="shared" si="0"/>
        <v>0</v>
      </c>
    </row>
    <row r="10" spans="1:9" ht="25.05" customHeight="1" x14ac:dyDescent="0.25">
      <c r="A10" s="533" t="s">
        <v>311</v>
      </c>
      <c r="B10" s="121" t="s">
        <v>57</v>
      </c>
      <c r="C10" s="122">
        <f>Athletics!D11</f>
        <v>0</v>
      </c>
      <c r="D10" s="122">
        <f>Athletics!G11</f>
        <v>0</v>
      </c>
      <c r="E10" s="122">
        <f>Athletics!J11</f>
        <v>0</v>
      </c>
      <c r="F10" s="122">
        <f>Athletics!M11</f>
        <v>0</v>
      </c>
      <c r="G10" s="126" t="s">
        <v>304</v>
      </c>
      <c r="H10" s="122">
        <f>Athletics!S11</f>
        <v>0</v>
      </c>
      <c r="I10" s="124">
        <f t="shared" si="0"/>
        <v>0</v>
      </c>
    </row>
    <row r="11" spans="1:9" ht="25.05" customHeight="1" x14ac:dyDescent="0.25">
      <c r="A11" s="533" t="s">
        <v>309</v>
      </c>
      <c r="B11" s="121" t="s">
        <v>312</v>
      </c>
      <c r="C11" s="125" t="s">
        <v>306</v>
      </c>
      <c r="D11" s="125" t="s">
        <v>313</v>
      </c>
      <c r="E11" s="125" t="s">
        <v>306</v>
      </c>
      <c r="F11" s="125" t="s">
        <v>306</v>
      </c>
      <c r="G11" s="126" t="s">
        <v>304</v>
      </c>
      <c r="H11" s="122">
        <f>Athletics!S12</f>
        <v>0</v>
      </c>
      <c r="I11" s="124">
        <f t="shared" si="0"/>
        <v>0</v>
      </c>
    </row>
    <row r="12" spans="1:9" ht="25.05" customHeight="1" x14ac:dyDescent="0.25">
      <c r="A12" s="533" t="s">
        <v>314</v>
      </c>
      <c r="B12" s="121" t="s">
        <v>315</v>
      </c>
      <c r="C12" s="125" t="s">
        <v>306</v>
      </c>
      <c r="D12" s="125" t="s">
        <v>307</v>
      </c>
      <c r="E12" s="125" t="s">
        <v>308</v>
      </c>
      <c r="F12" s="125" t="s">
        <v>308</v>
      </c>
      <c r="G12" s="126" t="s">
        <v>304</v>
      </c>
      <c r="H12" s="122">
        <f>Athletics!S13</f>
        <v>0</v>
      </c>
      <c r="I12" s="124">
        <f t="shared" si="0"/>
        <v>0</v>
      </c>
    </row>
    <row r="13" spans="1:9" ht="25.05" customHeight="1" x14ac:dyDescent="0.25">
      <c r="A13" s="533" t="s">
        <v>316</v>
      </c>
      <c r="B13" s="121" t="s">
        <v>60</v>
      </c>
      <c r="C13" s="122">
        <f>Athletics!D14</f>
        <v>0</v>
      </c>
      <c r="D13" s="122">
        <f>Athletics!G14</f>
        <v>0</v>
      </c>
      <c r="E13" s="122">
        <f>Athletics!J14</f>
        <v>0</v>
      </c>
      <c r="F13" s="122">
        <f>Athletics!M14</f>
        <v>0</v>
      </c>
      <c r="G13" s="126" t="s">
        <v>304</v>
      </c>
      <c r="H13" s="122">
        <f>Athletics!S14</f>
        <v>0</v>
      </c>
      <c r="I13" s="124">
        <f t="shared" si="0"/>
        <v>0</v>
      </c>
    </row>
    <row r="14" spans="1:9" ht="25.05" customHeight="1" x14ac:dyDescent="0.25">
      <c r="A14" s="533" t="s">
        <v>309</v>
      </c>
      <c r="B14" s="121" t="s">
        <v>61</v>
      </c>
      <c r="C14" s="122">
        <f>Athletics!D15</f>
        <v>0</v>
      </c>
      <c r="D14" s="122">
        <f>Athletics!G15</f>
        <v>0</v>
      </c>
      <c r="E14" s="122">
        <f>Athletics!J15</f>
        <v>0</v>
      </c>
      <c r="F14" s="122">
        <f>Athletics!M15</f>
        <v>0</v>
      </c>
      <c r="G14" s="126" t="s">
        <v>304</v>
      </c>
      <c r="H14" s="122">
        <f>Athletics!S15</f>
        <v>0</v>
      </c>
      <c r="I14" s="124">
        <f>SUM(C14:H14)</f>
        <v>0</v>
      </c>
    </row>
    <row r="15" spans="1:9" ht="25.05" customHeight="1" x14ac:dyDescent="0.25">
      <c r="A15" s="533"/>
      <c r="B15" s="121" t="s">
        <v>62</v>
      </c>
      <c r="C15" s="122">
        <f>Athletics!D16</f>
        <v>0</v>
      </c>
      <c r="D15" s="122">
        <f>Athletics!G16</f>
        <v>0</v>
      </c>
      <c r="E15" s="122">
        <f>Athletics!J16</f>
        <v>0</v>
      </c>
      <c r="F15" s="122">
        <f>Athletics!M16</f>
        <v>0</v>
      </c>
      <c r="G15" s="126" t="s">
        <v>304</v>
      </c>
      <c r="H15" s="122">
        <f>Athletics!S16</f>
        <v>0</v>
      </c>
      <c r="I15" s="124">
        <f t="shared" si="0"/>
        <v>0</v>
      </c>
    </row>
    <row r="16" spans="1:9" ht="25.05" customHeight="1" x14ac:dyDescent="0.25">
      <c r="A16" s="120"/>
      <c r="B16" s="121" t="s">
        <v>63</v>
      </c>
      <c r="C16" s="122">
        <f>Athletics!D17</f>
        <v>0</v>
      </c>
      <c r="D16" s="122">
        <f>Athletics!G17</f>
        <v>0</v>
      </c>
      <c r="E16" s="122">
        <f>Athletics!J17</f>
        <v>0</v>
      </c>
      <c r="F16" s="122">
        <f>Athletics!M17</f>
        <v>0</v>
      </c>
      <c r="G16" s="126" t="s">
        <v>304</v>
      </c>
      <c r="H16" s="122">
        <f>Athletics!S17</f>
        <v>0</v>
      </c>
      <c r="I16" s="124">
        <f t="shared" si="0"/>
        <v>0</v>
      </c>
    </row>
    <row r="17" spans="1:9" ht="25.05" customHeight="1" x14ac:dyDescent="0.25">
      <c r="A17" s="120" t="s">
        <v>237</v>
      </c>
      <c r="B17" s="121" t="s">
        <v>64</v>
      </c>
      <c r="C17" s="122">
        <f>Athletics!D18</f>
        <v>0</v>
      </c>
      <c r="D17" s="122">
        <f>Athletics!G18</f>
        <v>0</v>
      </c>
      <c r="E17" s="122">
        <f>Athletics!J18</f>
        <v>0</v>
      </c>
      <c r="F17" s="122">
        <f>Athletics!M18</f>
        <v>0</v>
      </c>
      <c r="G17" s="122">
        <f>Athletics!P18</f>
        <v>0</v>
      </c>
      <c r="H17" s="122">
        <f>Athletics!S18</f>
        <v>0</v>
      </c>
      <c r="I17" s="124">
        <f t="shared" si="0"/>
        <v>0</v>
      </c>
    </row>
    <row r="18" spans="1:9" ht="25.05" customHeight="1" x14ac:dyDescent="0.25">
      <c r="A18" s="120" t="s">
        <v>237</v>
      </c>
      <c r="B18" s="121" t="s">
        <v>317</v>
      </c>
      <c r="C18" s="122">
        <f>Athletics!D19</f>
        <v>0</v>
      </c>
      <c r="D18" s="122">
        <f>Athletics!G19</f>
        <v>0</v>
      </c>
      <c r="E18" s="122">
        <f>Athletics!J19</f>
        <v>0</v>
      </c>
      <c r="F18" s="122">
        <f>Athletics!M19</f>
        <v>0</v>
      </c>
      <c r="G18" s="126" t="s">
        <v>304</v>
      </c>
      <c r="H18" s="122">
        <f>Athletics!S19</f>
        <v>0</v>
      </c>
      <c r="I18" s="124">
        <f t="shared" si="0"/>
        <v>0</v>
      </c>
    </row>
    <row r="19" spans="1:9" ht="25.05" customHeight="1" x14ac:dyDescent="0.25">
      <c r="A19" s="120" t="s">
        <v>318</v>
      </c>
      <c r="B19" s="121" t="s">
        <v>66</v>
      </c>
      <c r="C19" s="122">
        <f>Athletics!D20</f>
        <v>0</v>
      </c>
      <c r="D19" s="122">
        <f>Athletics!G20</f>
        <v>0</v>
      </c>
      <c r="E19" s="122">
        <f>Athletics!J20</f>
        <v>0</v>
      </c>
      <c r="F19" s="122">
        <f>Athletics!M20</f>
        <v>0</v>
      </c>
      <c r="G19" s="126" t="s">
        <v>304</v>
      </c>
      <c r="H19" s="122">
        <f>Athletics!S20</f>
        <v>0</v>
      </c>
      <c r="I19" s="124">
        <f t="shared" si="0"/>
        <v>0</v>
      </c>
    </row>
    <row r="20" spans="1:9" ht="25.05" customHeight="1" x14ac:dyDescent="0.25">
      <c r="A20" s="120" t="s">
        <v>319</v>
      </c>
      <c r="B20" s="121" t="s">
        <v>320</v>
      </c>
      <c r="C20" s="122">
        <f>Athletics!D21</f>
        <v>0</v>
      </c>
      <c r="D20" s="122">
        <f>Athletics!G21</f>
        <v>0</v>
      </c>
      <c r="E20" s="122">
        <f>Athletics!J21</f>
        <v>0</v>
      </c>
      <c r="F20" s="122">
        <f>Athletics!M21</f>
        <v>0</v>
      </c>
      <c r="G20" s="126" t="s">
        <v>304</v>
      </c>
      <c r="H20" s="122">
        <f>Athletics!S21</f>
        <v>0</v>
      </c>
      <c r="I20" s="124">
        <f t="shared" si="0"/>
        <v>0</v>
      </c>
    </row>
    <row r="21" spans="1:9" ht="25.05" customHeight="1" x14ac:dyDescent="0.25">
      <c r="A21" s="120" t="s">
        <v>321</v>
      </c>
      <c r="B21" s="119" t="s">
        <v>68</v>
      </c>
      <c r="C21" s="122">
        <f>Athletics!D22</f>
        <v>0</v>
      </c>
      <c r="D21" s="122">
        <f>Athletics!G22</f>
        <v>0</v>
      </c>
      <c r="E21" s="122">
        <f>Athletics!J22</f>
        <v>0</v>
      </c>
      <c r="F21" s="122">
        <f>Athletics!M22</f>
        <v>0</v>
      </c>
      <c r="G21" s="126" t="s">
        <v>304</v>
      </c>
      <c r="H21" s="122">
        <f>Athletics!S22</f>
        <v>0</v>
      </c>
      <c r="I21" s="124">
        <f t="shared" si="0"/>
        <v>0</v>
      </c>
    </row>
    <row r="22" spans="1:9" ht="25.05" customHeight="1" x14ac:dyDescent="0.25">
      <c r="A22" s="120"/>
      <c r="B22" s="119" t="s">
        <v>69</v>
      </c>
      <c r="C22" s="122">
        <f>Athletics!D23</f>
        <v>0</v>
      </c>
      <c r="D22" s="122">
        <f>Athletics!G23</f>
        <v>0</v>
      </c>
      <c r="E22" s="122">
        <f>Athletics!J23</f>
        <v>0</v>
      </c>
      <c r="F22" s="122">
        <f>Athletics!M23</f>
        <v>0</v>
      </c>
      <c r="G22" s="122">
        <f>Athletics!P23</f>
        <v>0</v>
      </c>
      <c r="H22" s="122">
        <f>Athletics!S23</f>
        <v>0</v>
      </c>
      <c r="I22" s="124">
        <f t="shared" si="0"/>
        <v>0</v>
      </c>
    </row>
    <row r="23" spans="1:9" ht="25.05" customHeight="1" thickBot="1" x14ac:dyDescent="0.3">
      <c r="A23" s="127"/>
      <c r="B23" s="128" t="s">
        <v>322</v>
      </c>
      <c r="C23" s="129">
        <f>SUM(C7,C9,C10,C13:C21,C22)</f>
        <v>0</v>
      </c>
      <c r="D23" s="129">
        <f t="shared" ref="D23:I23" si="1">SUM(D7:D22)</f>
        <v>0</v>
      </c>
      <c r="E23" s="129">
        <f t="shared" si="1"/>
        <v>0</v>
      </c>
      <c r="F23" s="129">
        <f t="shared" si="1"/>
        <v>0</v>
      </c>
      <c r="G23" s="129">
        <f t="shared" si="1"/>
        <v>0</v>
      </c>
      <c r="H23" s="129">
        <f t="shared" si="1"/>
        <v>0</v>
      </c>
      <c r="I23" s="130">
        <f t="shared" si="1"/>
        <v>0</v>
      </c>
    </row>
    <row r="24" spans="1:9" ht="15" customHeight="1" thickTop="1" x14ac:dyDescent="0.25"/>
    <row r="25" spans="1:9" ht="15" customHeight="1" x14ac:dyDescent="0.25">
      <c r="A25" s="94" t="s">
        <v>117</v>
      </c>
    </row>
    <row r="26" spans="1:9" ht="15" customHeight="1" x14ac:dyDescent="0.25">
      <c r="A26" s="94" t="s">
        <v>334</v>
      </c>
    </row>
    <row r="27" spans="1:9" ht="15" customHeight="1" x14ac:dyDescent="0.25">
      <c r="A27" s="94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5" right="0.25" top="0.75" bottom="0.75" header="0.3" footer="0.3"/>
  <pageSetup scale="52" firstPageNumber="32" orientation="landscape" useFirstPageNumber="1" r:id="rId1"/>
  <headerFooter>
    <oddFooter>&amp;C&amp;"Arial,Regular"&amp;12Page 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topLeftCell="A6" zoomScaleNormal="100" workbookViewId="0">
      <selection activeCell="B4" sqref="B4:B6"/>
    </sheetView>
  </sheetViews>
  <sheetFormatPr defaultColWidth="9.109375" defaultRowHeight="15" customHeight="1" x14ac:dyDescent="0.25"/>
  <cols>
    <col min="1" max="1" width="47.77734375" style="98" customWidth="1"/>
    <col min="2" max="2" width="32.77734375" style="98" customWidth="1"/>
    <col min="3" max="3" width="23.88671875" style="98" customWidth="1"/>
    <col min="4" max="5" width="22.5546875" style="98" customWidth="1"/>
    <col min="6" max="6" width="22.109375" style="98" customWidth="1"/>
    <col min="7" max="7" width="21.5546875" style="98" customWidth="1"/>
    <col min="8" max="8" width="21.109375" style="98" customWidth="1"/>
    <col min="9" max="9" width="22.5546875" style="98" customWidth="1"/>
    <col min="10" max="10" width="21.5546875" style="98" customWidth="1"/>
    <col min="11" max="16384" width="9.109375" style="98"/>
  </cols>
  <sheetData>
    <row r="1" spans="1:16" ht="25.05" customHeight="1" x14ac:dyDescent="0.25">
      <c r="A1" s="92" t="s">
        <v>131</v>
      </c>
      <c r="B1" s="93"/>
      <c r="C1" s="93"/>
      <c r="D1" s="93"/>
      <c r="E1" s="93"/>
      <c r="F1" s="531" t="s">
        <v>79</v>
      </c>
      <c r="G1" s="95" t="str">
        <f>Revenue!B2</f>
        <v>Southern University Law Center</v>
      </c>
      <c r="H1" s="96"/>
      <c r="I1" s="97"/>
      <c r="J1" s="93"/>
      <c r="K1" s="94"/>
      <c r="L1" s="94"/>
      <c r="M1" s="94"/>
      <c r="N1" s="94"/>
      <c r="O1" s="94"/>
      <c r="P1" s="94"/>
    </row>
    <row r="2" spans="1:16" ht="25.05" customHeight="1" thickBot="1" x14ac:dyDescent="0.3">
      <c r="A2" s="92" t="s">
        <v>323</v>
      </c>
      <c r="B2" s="93"/>
      <c r="C2" s="93"/>
      <c r="D2" s="93"/>
      <c r="E2" s="93"/>
      <c r="F2" s="92"/>
      <c r="G2" s="100"/>
      <c r="H2" s="100"/>
      <c r="I2" s="101"/>
      <c r="J2" s="92"/>
      <c r="K2" s="94"/>
      <c r="L2" s="94"/>
      <c r="M2" s="94"/>
      <c r="N2" s="94"/>
      <c r="O2" s="94"/>
      <c r="P2" s="94"/>
    </row>
    <row r="3" spans="1:16" ht="25.05" customHeight="1" thickBot="1" x14ac:dyDescent="0.3">
      <c r="A3" s="102" t="s">
        <v>324</v>
      </c>
      <c r="B3" s="907" t="s">
        <v>531</v>
      </c>
      <c r="C3" s="908"/>
      <c r="D3" s="908"/>
      <c r="E3" s="908"/>
      <c r="F3" s="908"/>
      <c r="G3" s="908"/>
      <c r="H3" s="908"/>
      <c r="I3" s="908"/>
      <c r="J3" s="909"/>
      <c r="K3" s="94"/>
      <c r="L3" s="94"/>
      <c r="M3" s="94"/>
      <c r="N3" s="94"/>
      <c r="O3" s="94"/>
      <c r="P3" s="94"/>
    </row>
    <row r="4" spans="1:16" ht="25.05" customHeight="1" thickTop="1" x14ac:dyDescent="0.25">
      <c r="A4" s="913" t="s">
        <v>325</v>
      </c>
      <c r="B4" s="910" t="s">
        <v>540</v>
      </c>
      <c r="C4" s="895" t="s">
        <v>542</v>
      </c>
      <c r="D4" s="895" t="s">
        <v>340</v>
      </c>
      <c r="E4" s="895" t="s">
        <v>350</v>
      </c>
      <c r="F4" s="895" t="s">
        <v>341</v>
      </c>
      <c r="G4" s="895" t="s">
        <v>351</v>
      </c>
      <c r="H4" s="895" t="s">
        <v>344</v>
      </c>
      <c r="I4" s="898" t="s">
        <v>541</v>
      </c>
      <c r="J4" s="901" t="s">
        <v>303</v>
      </c>
    </row>
    <row r="5" spans="1:16" ht="25.05" customHeight="1" x14ac:dyDescent="0.25">
      <c r="A5" s="914"/>
      <c r="B5" s="911"/>
      <c r="C5" s="896"/>
      <c r="D5" s="896"/>
      <c r="E5" s="896"/>
      <c r="F5" s="896"/>
      <c r="G5" s="896"/>
      <c r="H5" s="896"/>
      <c r="I5" s="899"/>
      <c r="J5" s="902"/>
    </row>
    <row r="6" spans="1:16" ht="25.05" customHeight="1" thickBot="1" x14ac:dyDescent="0.3">
      <c r="A6" s="915"/>
      <c r="B6" s="912"/>
      <c r="C6" s="897"/>
      <c r="D6" s="897"/>
      <c r="E6" s="897"/>
      <c r="F6" s="897"/>
      <c r="G6" s="897"/>
      <c r="H6" s="897"/>
      <c r="I6" s="900"/>
      <c r="J6" s="903"/>
    </row>
    <row r="7" spans="1:16" ht="25.05" customHeight="1" x14ac:dyDescent="0.25">
      <c r="A7" s="103" t="s">
        <v>327</v>
      </c>
      <c r="B7" s="104">
        <f>Athletics!D30</f>
        <v>0</v>
      </c>
      <c r="C7" s="105">
        <f>Athletics!G30</f>
        <v>0</v>
      </c>
      <c r="D7" s="105">
        <f>Athletics!J30</f>
        <v>0</v>
      </c>
      <c r="E7" s="105">
        <f>Athletics!M30</f>
        <v>0</v>
      </c>
      <c r="F7" s="105">
        <f>Athletics!P30</f>
        <v>0</v>
      </c>
      <c r="G7" s="105">
        <f>Athletics!S30</f>
        <v>0</v>
      </c>
      <c r="H7" s="105">
        <f>Athletics!V30</f>
        <v>0</v>
      </c>
      <c r="I7" s="105">
        <f>Athletics!Y30</f>
        <v>0</v>
      </c>
      <c r="J7" s="106">
        <f t="shared" ref="J7:J21" si="0">SUM(B7:I7)</f>
        <v>0</v>
      </c>
    </row>
    <row r="8" spans="1:16" ht="25.05" customHeight="1" x14ac:dyDescent="0.25">
      <c r="A8" s="107" t="s">
        <v>104</v>
      </c>
      <c r="B8" s="108">
        <f>Athletics!D31</f>
        <v>0</v>
      </c>
      <c r="C8" s="109">
        <f>Athletics!G31</f>
        <v>0</v>
      </c>
      <c r="D8" s="109">
        <f>Athletics!J31</f>
        <v>0</v>
      </c>
      <c r="E8" s="109">
        <f>Athletics!M31</f>
        <v>0</v>
      </c>
      <c r="F8" s="109">
        <f>Athletics!P31</f>
        <v>0</v>
      </c>
      <c r="G8" s="109">
        <f>Athletics!S31</f>
        <v>0</v>
      </c>
      <c r="H8" s="109">
        <f>Athletics!V31</f>
        <v>0</v>
      </c>
      <c r="I8" s="109">
        <f>Athletics!Y31</f>
        <v>0</v>
      </c>
      <c r="J8" s="110">
        <f t="shared" si="0"/>
        <v>0</v>
      </c>
    </row>
    <row r="9" spans="1:16" ht="25.05" customHeight="1" x14ac:dyDescent="0.25">
      <c r="A9" s="107" t="s">
        <v>105</v>
      </c>
      <c r="B9" s="108">
        <f>Athletics!D32</f>
        <v>0</v>
      </c>
      <c r="C9" s="109">
        <f>Athletics!G32</f>
        <v>0</v>
      </c>
      <c r="D9" s="109">
        <f>Athletics!J32</f>
        <v>0</v>
      </c>
      <c r="E9" s="109">
        <f>Athletics!M32</f>
        <v>0</v>
      </c>
      <c r="F9" s="109">
        <f>Athletics!P32</f>
        <v>0</v>
      </c>
      <c r="G9" s="109">
        <f>Athletics!S32</f>
        <v>0</v>
      </c>
      <c r="H9" s="109">
        <f>Athletics!V32</f>
        <v>0</v>
      </c>
      <c r="I9" s="109">
        <f>Athletics!Y32</f>
        <v>0</v>
      </c>
      <c r="J9" s="110">
        <f t="shared" si="0"/>
        <v>0</v>
      </c>
    </row>
    <row r="10" spans="1:16" ht="25.05" customHeight="1" x14ac:dyDescent="0.25">
      <c r="A10" s="107" t="s">
        <v>106</v>
      </c>
      <c r="B10" s="108">
        <f>Athletics!D33</f>
        <v>0</v>
      </c>
      <c r="C10" s="109" t="s">
        <v>313</v>
      </c>
      <c r="D10" s="109" t="s">
        <v>328</v>
      </c>
      <c r="E10" s="109" t="s">
        <v>328</v>
      </c>
      <c r="F10" s="109" t="s">
        <v>328</v>
      </c>
      <c r="G10" s="109" t="s">
        <v>328</v>
      </c>
      <c r="H10" s="109" t="s">
        <v>328</v>
      </c>
      <c r="I10" s="109">
        <f>Athletics!Y33</f>
        <v>0</v>
      </c>
      <c r="J10" s="110">
        <f t="shared" si="0"/>
        <v>0</v>
      </c>
      <c r="K10" s="98" t="s">
        <v>117</v>
      </c>
    </row>
    <row r="11" spans="1:16" ht="25.05" customHeight="1" x14ac:dyDescent="0.25">
      <c r="A11" s="107" t="s">
        <v>57</v>
      </c>
      <c r="B11" s="108" t="s">
        <v>329</v>
      </c>
      <c r="C11" s="109">
        <f>Athletics!G34</f>
        <v>0</v>
      </c>
      <c r="D11" s="109">
        <f>Athletics!J34</f>
        <v>0</v>
      </c>
      <c r="E11" s="109">
        <f>Athletics!M34</f>
        <v>0</v>
      </c>
      <c r="F11" s="109">
        <f>Athletics!P34</f>
        <v>0</v>
      </c>
      <c r="G11" s="109">
        <f>Athletics!S34</f>
        <v>0</v>
      </c>
      <c r="H11" s="109">
        <f>Athletics!V34</f>
        <v>0</v>
      </c>
      <c r="I11" s="109">
        <f>Athletics!Y34</f>
        <v>0</v>
      </c>
      <c r="J11" s="110">
        <f t="shared" si="0"/>
        <v>0</v>
      </c>
      <c r="K11" s="98" t="s">
        <v>117</v>
      </c>
    </row>
    <row r="12" spans="1:16" ht="25.05" customHeight="1" x14ac:dyDescent="0.25">
      <c r="A12" s="107" t="s">
        <v>107</v>
      </c>
      <c r="B12" s="108" t="s">
        <v>329</v>
      </c>
      <c r="C12" s="109">
        <f>Athletics!G35</f>
        <v>0</v>
      </c>
      <c r="D12" s="109">
        <f>Athletics!J35</f>
        <v>0</v>
      </c>
      <c r="E12" s="109">
        <f>Athletics!M35</f>
        <v>0</v>
      </c>
      <c r="F12" s="109">
        <f>Athletics!P35</f>
        <v>0</v>
      </c>
      <c r="G12" s="109">
        <f>Athletics!S35</f>
        <v>0</v>
      </c>
      <c r="H12" s="109">
        <f>Athletics!V35</f>
        <v>0</v>
      </c>
      <c r="I12" s="109">
        <f>Athletics!Y35</f>
        <v>0</v>
      </c>
      <c r="J12" s="110">
        <f t="shared" si="0"/>
        <v>0</v>
      </c>
      <c r="K12" s="98" t="s">
        <v>117</v>
      </c>
    </row>
    <row r="13" spans="1:16" ht="25.05" customHeight="1" x14ac:dyDescent="0.25">
      <c r="A13" s="107" t="s">
        <v>330</v>
      </c>
      <c r="B13" s="108">
        <f>Athletics!D36</f>
        <v>0</v>
      </c>
      <c r="C13" s="109">
        <f>Athletics!G36</f>
        <v>0</v>
      </c>
      <c r="D13" s="109">
        <f>Athletics!J36</f>
        <v>0</v>
      </c>
      <c r="E13" s="109">
        <f>Athletics!M36</f>
        <v>0</v>
      </c>
      <c r="F13" s="109">
        <f>Athletics!P36</f>
        <v>0</v>
      </c>
      <c r="G13" s="109">
        <f>Athletics!S36</f>
        <v>0</v>
      </c>
      <c r="H13" s="109">
        <f>Athletics!V36</f>
        <v>0</v>
      </c>
      <c r="I13" s="109">
        <f>Athletics!Y36</f>
        <v>0</v>
      </c>
      <c r="J13" s="110">
        <f t="shared" si="0"/>
        <v>0</v>
      </c>
      <c r="K13" s="98" t="s">
        <v>117</v>
      </c>
    </row>
    <row r="14" spans="1:16" ht="25.05" customHeight="1" x14ac:dyDescent="0.25">
      <c r="A14" s="107" t="s">
        <v>84</v>
      </c>
      <c r="B14" s="108">
        <f>Athletics!D37</f>
        <v>0</v>
      </c>
      <c r="C14" s="109">
        <f>Athletics!G37</f>
        <v>0</v>
      </c>
      <c r="D14" s="109">
        <f>Athletics!J37</f>
        <v>0</v>
      </c>
      <c r="E14" s="109">
        <f>Athletics!M37</f>
        <v>0</v>
      </c>
      <c r="F14" s="109">
        <f>Athletics!P37</f>
        <v>0</v>
      </c>
      <c r="G14" s="109">
        <f>Athletics!S37</f>
        <v>0</v>
      </c>
      <c r="H14" s="109">
        <f>Athletics!V37</f>
        <v>0</v>
      </c>
      <c r="I14" s="109">
        <f>Athletics!Y37</f>
        <v>0</v>
      </c>
      <c r="J14" s="110">
        <f t="shared" si="0"/>
        <v>0</v>
      </c>
      <c r="K14" s="98" t="s">
        <v>117</v>
      </c>
    </row>
    <row r="15" spans="1:16" ht="25.05" customHeight="1" x14ac:dyDescent="0.25">
      <c r="A15" s="107" t="s">
        <v>109</v>
      </c>
      <c r="B15" s="108">
        <f>Athletics!D38</f>
        <v>0</v>
      </c>
      <c r="C15" s="109">
        <f>Athletics!G38</f>
        <v>0</v>
      </c>
      <c r="D15" s="109">
        <f>Athletics!J38</f>
        <v>0</v>
      </c>
      <c r="E15" s="109">
        <f>Athletics!M38</f>
        <v>0</v>
      </c>
      <c r="F15" s="109">
        <f>Athletics!P38</f>
        <v>0</v>
      </c>
      <c r="G15" s="109">
        <f>Athletics!S38</f>
        <v>0</v>
      </c>
      <c r="H15" s="109">
        <f>Athletics!V38</f>
        <v>0</v>
      </c>
      <c r="I15" s="109">
        <f>Athletics!Y38</f>
        <v>0</v>
      </c>
      <c r="J15" s="110">
        <f t="shared" si="0"/>
        <v>0</v>
      </c>
      <c r="K15" s="98" t="s">
        <v>117</v>
      </c>
    </row>
    <row r="16" spans="1:16" ht="25.05" customHeight="1" x14ac:dyDescent="0.25">
      <c r="A16" s="107" t="s">
        <v>85</v>
      </c>
      <c r="B16" s="108">
        <f>Athletics!D39</f>
        <v>0</v>
      </c>
      <c r="C16" s="109">
        <f>Athletics!G39</f>
        <v>0</v>
      </c>
      <c r="D16" s="109">
        <f>Athletics!J39</f>
        <v>0</v>
      </c>
      <c r="E16" s="109">
        <f>Athletics!M39</f>
        <v>0</v>
      </c>
      <c r="F16" s="109">
        <f>Athletics!P39</f>
        <v>0</v>
      </c>
      <c r="G16" s="109">
        <f>Athletics!S39</f>
        <v>0</v>
      </c>
      <c r="H16" s="109">
        <f>Athletics!V39</f>
        <v>0</v>
      </c>
      <c r="I16" s="109">
        <f>Athletics!Y39</f>
        <v>0</v>
      </c>
      <c r="J16" s="110">
        <f t="shared" si="0"/>
        <v>0</v>
      </c>
      <c r="K16" s="98" t="s">
        <v>117</v>
      </c>
    </row>
    <row r="17" spans="1:11" ht="25.05" customHeight="1" x14ac:dyDescent="0.25">
      <c r="A17" s="107" t="s">
        <v>110</v>
      </c>
      <c r="B17" s="108">
        <f>Athletics!D40</f>
        <v>0</v>
      </c>
      <c r="C17" s="109">
        <f>Athletics!G40</f>
        <v>0</v>
      </c>
      <c r="D17" s="109">
        <f>Athletics!J40</f>
        <v>0</v>
      </c>
      <c r="E17" s="109">
        <f>Athletics!M40</f>
        <v>0</v>
      </c>
      <c r="F17" s="109">
        <f>Athletics!P40</f>
        <v>0</v>
      </c>
      <c r="G17" s="109">
        <f>Athletics!S40</f>
        <v>0</v>
      </c>
      <c r="H17" s="109">
        <f>Athletics!V40</f>
        <v>0</v>
      </c>
      <c r="I17" s="109">
        <f>Athletics!Y40</f>
        <v>0</v>
      </c>
      <c r="J17" s="110">
        <f t="shared" si="0"/>
        <v>0</v>
      </c>
    </row>
    <row r="18" spans="1:11" ht="25.05" customHeight="1" x14ac:dyDescent="0.25">
      <c r="A18" s="107" t="s">
        <v>101</v>
      </c>
      <c r="B18" s="108">
        <f>Athletics!D44</f>
        <v>0</v>
      </c>
      <c r="C18" s="109" t="s">
        <v>313</v>
      </c>
      <c r="D18" s="109" t="s">
        <v>313</v>
      </c>
      <c r="E18" s="109" t="s">
        <v>313</v>
      </c>
      <c r="F18" s="109" t="s">
        <v>328</v>
      </c>
      <c r="G18" s="109" t="s">
        <v>328</v>
      </c>
      <c r="H18" s="109" t="s">
        <v>328</v>
      </c>
      <c r="I18" s="109">
        <f>Athletics!Y44</f>
        <v>0</v>
      </c>
      <c r="J18" s="110">
        <f t="shared" si="0"/>
        <v>0</v>
      </c>
      <c r="K18" s="98" t="s">
        <v>117</v>
      </c>
    </row>
    <row r="19" spans="1:11" ht="25.05" customHeight="1" x14ac:dyDescent="0.25">
      <c r="A19" s="107" t="s">
        <v>355</v>
      </c>
      <c r="B19" s="108">
        <f>Athletics!D41</f>
        <v>0</v>
      </c>
      <c r="C19" s="109">
        <f>Athletics!G41</f>
        <v>0</v>
      </c>
      <c r="D19" s="109">
        <f>Athletics!J41</f>
        <v>0</v>
      </c>
      <c r="E19" s="109">
        <f>Athletics!M41</f>
        <v>0</v>
      </c>
      <c r="F19" s="109">
        <f>Athletics!P41</f>
        <v>0</v>
      </c>
      <c r="G19" s="109">
        <f>Athletics!S41</f>
        <v>0</v>
      </c>
      <c r="H19" s="109">
        <f>Athletics!V41</f>
        <v>0</v>
      </c>
      <c r="I19" s="109">
        <f>Athletics!Y41</f>
        <v>0</v>
      </c>
      <c r="J19" s="110">
        <f t="shared" si="0"/>
        <v>0</v>
      </c>
      <c r="K19" s="98" t="s">
        <v>117</v>
      </c>
    </row>
    <row r="20" spans="1:11" ht="25.05" customHeight="1" x14ac:dyDescent="0.25">
      <c r="A20" s="107" t="s">
        <v>112</v>
      </c>
      <c r="B20" s="108">
        <f>Athletics!D42</f>
        <v>0</v>
      </c>
      <c r="C20" s="109">
        <f>Athletics!G42</f>
        <v>0</v>
      </c>
      <c r="D20" s="109">
        <f>Athletics!J42</f>
        <v>0</v>
      </c>
      <c r="E20" s="109">
        <f>Athletics!M42</f>
        <v>0</v>
      </c>
      <c r="F20" s="109">
        <f>Athletics!P42</f>
        <v>0</v>
      </c>
      <c r="G20" s="109">
        <f>Athletics!S42</f>
        <v>0</v>
      </c>
      <c r="H20" s="109">
        <f>Athletics!V42</f>
        <v>0</v>
      </c>
      <c r="I20" s="109">
        <f>Athletics!Y42</f>
        <v>0</v>
      </c>
      <c r="J20" s="110">
        <f t="shared" si="0"/>
        <v>0</v>
      </c>
      <c r="K20" s="98" t="s">
        <v>237</v>
      </c>
    </row>
    <row r="21" spans="1:11" ht="25.05" customHeight="1" thickBot="1" x14ac:dyDescent="0.3">
      <c r="A21" s="111" t="s">
        <v>356</v>
      </c>
      <c r="B21" s="108">
        <f>Athletics!D43</f>
        <v>0</v>
      </c>
      <c r="C21" s="109">
        <f>Athletics!G43</f>
        <v>0</v>
      </c>
      <c r="D21" s="109">
        <f>Athletics!J43</f>
        <v>0</v>
      </c>
      <c r="E21" s="109">
        <f>Athletics!M43</f>
        <v>0</v>
      </c>
      <c r="F21" s="109">
        <f>Athletics!P43</f>
        <v>0</v>
      </c>
      <c r="G21" s="109">
        <f>Athletics!S43</f>
        <v>0</v>
      </c>
      <c r="H21" s="109">
        <f>Athletics!V43</f>
        <v>0</v>
      </c>
      <c r="I21" s="109">
        <f>Athletics!Y43</f>
        <v>0</v>
      </c>
      <c r="J21" s="112">
        <f t="shared" si="0"/>
        <v>0</v>
      </c>
      <c r="K21" s="98" t="s">
        <v>117</v>
      </c>
    </row>
    <row r="22" spans="1:11" ht="25.05" customHeight="1" thickBot="1" x14ac:dyDescent="0.3">
      <c r="A22" s="113" t="s">
        <v>333</v>
      </c>
      <c r="B22" s="114">
        <f>SUM(B7:B21)</f>
        <v>0</v>
      </c>
      <c r="C22" s="115">
        <f t="shared" ref="C22:J22" si="1">SUM(C7:C21)</f>
        <v>0</v>
      </c>
      <c r="D22" s="115">
        <f t="shared" si="1"/>
        <v>0</v>
      </c>
      <c r="E22" s="115">
        <f>SUM(E7:E21)</f>
        <v>0</v>
      </c>
      <c r="F22" s="115">
        <f t="shared" si="1"/>
        <v>0</v>
      </c>
      <c r="G22" s="115">
        <f t="shared" si="1"/>
        <v>0</v>
      </c>
      <c r="H22" s="115">
        <f t="shared" si="1"/>
        <v>0</v>
      </c>
      <c r="I22" s="115">
        <f t="shared" si="1"/>
        <v>0</v>
      </c>
      <c r="J22" s="116">
        <f t="shared" si="1"/>
        <v>0</v>
      </c>
      <c r="K22" s="98" t="s">
        <v>117</v>
      </c>
    </row>
    <row r="23" spans="1:11" ht="15" customHeight="1" thickTop="1" x14ac:dyDescent="0.25">
      <c r="K23" s="98" t="s">
        <v>117</v>
      </c>
    </row>
    <row r="24" spans="1:11" ht="15" customHeight="1" x14ac:dyDescent="0.25">
      <c r="K24" s="98" t="s">
        <v>117</v>
      </c>
    </row>
    <row r="25" spans="1:11" ht="15" customHeight="1" x14ac:dyDescent="0.25">
      <c r="K25" s="98" t="s">
        <v>117</v>
      </c>
    </row>
    <row r="26" spans="1:11" ht="15" customHeight="1" x14ac:dyDescent="0.25">
      <c r="K26" s="98" t="s">
        <v>117</v>
      </c>
    </row>
    <row r="27" spans="1:11" ht="15" customHeight="1" x14ac:dyDescent="0.25">
      <c r="K27" s="98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0" firstPageNumber="33" orientation="landscape" useFirstPageNumber="1" r:id="rId1"/>
  <headerFooter>
    <oddFooter>&amp;C&amp;"Arial,Regular"&amp;12Page 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activeCell="C3" sqref="C3:I3"/>
    </sheetView>
  </sheetViews>
  <sheetFormatPr defaultColWidth="9.109375" defaultRowHeight="15" customHeight="1" x14ac:dyDescent="0.25"/>
  <cols>
    <col min="1" max="1" width="17.88671875" style="94" customWidth="1"/>
    <col min="2" max="2" width="52.6640625" style="94" customWidth="1"/>
    <col min="3" max="3" width="23.5546875" style="94" customWidth="1"/>
    <col min="4" max="4" width="27" style="94" customWidth="1"/>
    <col min="5" max="5" width="18.44140625" style="94" customWidth="1"/>
    <col min="6" max="6" width="21.44140625" style="94" customWidth="1"/>
    <col min="7" max="7" width="24.88671875" style="94" customWidth="1"/>
    <col min="8" max="8" width="20.109375" style="94" customWidth="1"/>
    <col min="9" max="9" width="22.88671875" style="94" customWidth="1"/>
    <col min="10" max="16384" width="9.109375" style="94"/>
  </cols>
  <sheetData>
    <row r="1" spans="1:9" ht="25.05" customHeight="1" x14ac:dyDescent="0.25">
      <c r="A1" s="92" t="s">
        <v>131</v>
      </c>
      <c r="B1" s="93"/>
      <c r="C1" s="93"/>
      <c r="D1" s="93"/>
      <c r="G1" s="531" t="s">
        <v>79</v>
      </c>
      <c r="H1" s="95" t="str">
        <f>Revenue!B2</f>
        <v>Southern University Law Center</v>
      </c>
      <c r="I1" s="95"/>
    </row>
    <row r="2" spans="1:9" ht="25.05" customHeight="1" thickBot="1" x14ac:dyDescent="0.3">
      <c r="A2" s="92" t="s">
        <v>300</v>
      </c>
      <c r="B2" s="93"/>
      <c r="C2" s="99"/>
      <c r="D2" s="99"/>
      <c r="E2" s="99"/>
      <c r="G2" s="92"/>
      <c r="H2" s="117"/>
      <c r="I2" s="117"/>
    </row>
    <row r="3" spans="1:9" ht="25.05" customHeight="1" thickBot="1" x14ac:dyDescent="0.3">
      <c r="A3" s="92" t="s">
        <v>301</v>
      </c>
      <c r="B3" s="476"/>
      <c r="C3" s="892" t="s">
        <v>614</v>
      </c>
      <c r="D3" s="893"/>
      <c r="E3" s="893"/>
      <c r="F3" s="893"/>
      <c r="G3" s="893"/>
      <c r="H3" s="893"/>
      <c r="I3" s="894"/>
    </row>
    <row r="4" spans="1:9" ht="25.05" customHeight="1" x14ac:dyDescent="0.25">
      <c r="A4" s="916" t="s">
        <v>117</v>
      </c>
      <c r="B4" s="886" t="s">
        <v>302</v>
      </c>
      <c r="C4" s="895" t="s">
        <v>542</v>
      </c>
      <c r="D4" s="895" t="s">
        <v>340</v>
      </c>
      <c r="E4" s="895" t="s">
        <v>341</v>
      </c>
      <c r="F4" s="895" t="s">
        <v>351</v>
      </c>
      <c r="G4" s="895" t="s">
        <v>344</v>
      </c>
      <c r="H4" s="898" t="s">
        <v>541</v>
      </c>
      <c r="I4" s="901" t="s">
        <v>303</v>
      </c>
    </row>
    <row r="5" spans="1:9" ht="25.05" customHeight="1" x14ac:dyDescent="0.25">
      <c r="A5" s="917"/>
      <c r="B5" s="887"/>
      <c r="C5" s="896"/>
      <c r="D5" s="896"/>
      <c r="E5" s="896"/>
      <c r="F5" s="896"/>
      <c r="G5" s="896"/>
      <c r="H5" s="899"/>
      <c r="I5" s="902"/>
    </row>
    <row r="6" spans="1:9" ht="25.05" customHeight="1" thickBot="1" x14ac:dyDescent="0.3">
      <c r="A6" s="918"/>
      <c r="B6" s="888"/>
      <c r="C6" s="897"/>
      <c r="D6" s="897"/>
      <c r="E6" s="897"/>
      <c r="F6" s="897"/>
      <c r="G6" s="897"/>
      <c r="H6" s="900"/>
      <c r="I6" s="903"/>
    </row>
    <row r="7" spans="1:9" ht="25.05" customHeight="1" x14ac:dyDescent="0.25">
      <c r="A7" s="120"/>
      <c r="B7" s="121" t="s">
        <v>54</v>
      </c>
      <c r="C7" s="122">
        <f>Athletics!E8</f>
        <v>0</v>
      </c>
      <c r="D7" s="122">
        <f>Athletics!H8</f>
        <v>0</v>
      </c>
      <c r="E7" s="122">
        <f>Athletics!K8</f>
        <v>0</v>
      </c>
      <c r="F7" s="122">
        <f>Athletics!N8</f>
        <v>0</v>
      </c>
      <c r="G7" s="123" t="s">
        <v>335</v>
      </c>
      <c r="H7" s="122">
        <f>Athletics!T8</f>
        <v>0</v>
      </c>
      <c r="I7" s="124">
        <f>SUM(C7:H7)</f>
        <v>0</v>
      </c>
    </row>
    <row r="8" spans="1:9" ht="25.05" customHeight="1" x14ac:dyDescent="0.25">
      <c r="A8" s="533" t="s">
        <v>305</v>
      </c>
      <c r="B8" s="121" t="s">
        <v>55</v>
      </c>
      <c r="C8" s="125" t="s">
        <v>306</v>
      </c>
      <c r="D8" s="125" t="s">
        <v>307</v>
      </c>
      <c r="E8" s="125" t="s">
        <v>308</v>
      </c>
      <c r="F8" s="125" t="s">
        <v>308</v>
      </c>
      <c r="G8" s="126" t="s">
        <v>304</v>
      </c>
      <c r="H8" s="122">
        <f>Athletics!T9</f>
        <v>0</v>
      </c>
      <c r="I8" s="124">
        <f t="shared" ref="I8:I22" si="0">SUM(C8:H8)</f>
        <v>0</v>
      </c>
    </row>
    <row r="9" spans="1:9" ht="25.05" customHeight="1" x14ac:dyDescent="0.25">
      <c r="A9" s="533" t="s">
        <v>309</v>
      </c>
      <c r="B9" s="121" t="s">
        <v>310</v>
      </c>
      <c r="C9" s="122">
        <f>Athletics!E10</f>
        <v>0</v>
      </c>
      <c r="D9" s="122">
        <f>Athletics!H10</f>
        <v>0</v>
      </c>
      <c r="E9" s="122">
        <f>Athletics!K10</f>
        <v>0</v>
      </c>
      <c r="F9" s="122">
        <f>Athletics!N10</f>
        <v>0</v>
      </c>
      <c r="G9" s="126" t="s">
        <v>304</v>
      </c>
      <c r="H9" s="122">
        <f>Athletics!T10</f>
        <v>0</v>
      </c>
      <c r="I9" s="124">
        <f t="shared" si="0"/>
        <v>0</v>
      </c>
    </row>
    <row r="10" spans="1:9" ht="25.05" customHeight="1" x14ac:dyDescent="0.25">
      <c r="A10" s="533" t="s">
        <v>311</v>
      </c>
      <c r="B10" s="121" t="s">
        <v>57</v>
      </c>
      <c r="C10" s="122">
        <f>Athletics!E11</f>
        <v>0</v>
      </c>
      <c r="D10" s="122">
        <f>Athletics!H11</f>
        <v>0</v>
      </c>
      <c r="E10" s="122">
        <f>Athletics!K11</f>
        <v>0</v>
      </c>
      <c r="F10" s="122">
        <f>Athletics!N11</f>
        <v>0</v>
      </c>
      <c r="G10" s="126" t="s">
        <v>304</v>
      </c>
      <c r="H10" s="122">
        <f>Athletics!T11</f>
        <v>0</v>
      </c>
      <c r="I10" s="124">
        <f t="shared" si="0"/>
        <v>0</v>
      </c>
    </row>
    <row r="11" spans="1:9" ht="25.05" customHeight="1" x14ac:dyDescent="0.25">
      <c r="A11" s="533" t="s">
        <v>309</v>
      </c>
      <c r="B11" s="121" t="s">
        <v>312</v>
      </c>
      <c r="C11" s="125" t="s">
        <v>306</v>
      </c>
      <c r="D11" s="125" t="s">
        <v>313</v>
      </c>
      <c r="E11" s="125" t="s">
        <v>306</v>
      </c>
      <c r="F11" s="125" t="s">
        <v>306</v>
      </c>
      <c r="G11" s="126" t="s">
        <v>304</v>
      </c>
      <c r="H11" s="122">
        <f>Athletics!T12</f>
        <v>0</v>
      </c>
      <c r="I11" s="124">
        <f t="shared" si="0"/>
        <v>0</v>
      </c>
    </row>
    <row r="12" spans="1:9" ht="25.05" customHeight="1" x14ac:dyDescent="0.25">
      <c r="A12" s="533" t="s">
        <v>314</v>
      </c>
      <c r="B12" s="121" t="s">
        <v>315</v>
      </c>
      <c r="C12" s="125" t="s">
        <v>306</v>
      </c>
      <c r="D12" s="125" t="s">
        <v>307</v>
      </c>
      <c r="E12" s="125" t="s">
        <v>308</v>
      </c>
      <c r="F12" s="125" t="s">
        <v>308</v>
      </c>
      <c r="G12" s="126" t="s">
        <v>304</v>
      </c>
      <c r="H12" s="122">
        <f>Athletics!T13</f>
        <v>0</v>
      </c>
      <c r="I12" s="124">
        <f t="shared" si="0"/>
        <v>0</v>
      </c>
    </row>
    <row r="13" spans="1:9" ht="25.05" customHeight="1" x14ac:dyDescent="0.25">
      <c r="A13" s="533" t="s">
        <v>316</v>
      </c>
      <c r="B13" s="121" t="s">
        <v>60</v>
      </c>
      <c r="C13" s="122">
        <f>Athletics!E14</f>
        <v>0</v>
      </c>
      <c r="D13" s="122">
        <f>Athletics!H14</f>
        <v>0</v>
      </c>
      <c r="E13" s="122">
        <f>Athletics!K14</f>
        <v>0</v>
      </c>
      <c r="F13" s="122">
        <f>Athletics!N14</f>
        <v>0</v>
      </c>
      <c r="G13" s="126" t="s">
        <v>304</v>
      </c>
      <c r="H13" s="122">
        <f>Athletics!T14</f>
        <v>0</v>
      </c>
      <c r="I13" s="124">
        <f t="shared" si="0"/>
        <v>0</v>
      </c>
    </row>
    <row r="14" spans="1:9" ht="25.05" customHeight="1" x14ac:dyDescent="0.25">
      <c r="A14" s="533" t="s">
        <v>309</v>
      </c>
      <c r="B14" s="121" t="s">
        <v>61</v>
      </c>
      <c r="C14" s="122">
        <f>Athletics!E15</f>
        <v>0</v>
      </c>
      <c r="D14" s="122">
        <f>Athletics!H15</f>
        <v>0</v>
      </c>
      <c r="E14" s="122">
        <f>Athletics!K15</f>
        <v>0</v>
      </c>
      <c r="F14" s="122">
        <f>Athletics!N15</f>
        <v>0</v>
      </c>
      <c r="G14" s="126" t="s">
        <v>304</v>
      </c>
      <c r="H14" s="122">
        <f>Athletics!T15</f>
        <v>0</v>
      </c>
      <c r="I14" s="124">
        <f>SUM(C14:H14)</f>
        <v>0</v>
      </c>
    </row>
    <row r="15" spans="1:9" ht="25.05" customHeight="1" x14ac:dyDescent="0.25">
      <c r="A15" s="120"/>
      <c r="B15" s="121" t="s">
        <v>62</v>
      </c>
      <c r="C15" s="122">
        <f>Athletics!E16</f>
        <v>0</v>
      </c>
      <c r="D15" s="122">
        <f>Athletics!H16</f>
        <v>0</v>
      </c>
      <c r="E15" s="122">
        <f>Athletics!K16</f>
        <v>0</v>
      </c>
      <c r="F15" s="122">
        <f>Athletics!N16</f>
        <v>0</v>
      </c>
      <c r="G15" s="126" t="s">
        <v>304</v>
      </c>
      <c r="H15" s="122">
        <f>Athletics!T16</f>
        <v>0</v>
      </c>
      <c r="I15" s="124">
        <f t="shared" si="0"/>
        <v>0</v>
      </c>
    </row>
    <row r="16" spans="1:9" ht="25.05" customHeight="1" x14ac:dyDescent="0.25">
      <c r="A16" s="120"/>
      <c r="B16" s="121" t="s">
        <v>63</v>
      </c>
      <c r="C16" s="122">
        <f>Athletics!E17</f>
        <v>0</v>
      </c>
      <c r="D16" s="122">
        <f>Athletics!H17</f>
        <v>0</v>
      </c>
      <c r="E16" s="122">
        <f>Athletics!K17</f>
        <v>0</v>
      </c>
      <c r="F16" s="122">
        <f>Athletics!N17</f>
        <v>0</v>
      </c>
      <c r="G16" s="126" t="s">
        <v>304</v>
      </c>
      <c r="H16" s="122">
        <f>Athletics!T17</f>
        <v>0</v>
      </c>
      <c r="I16" s="124">
        <f t="shared" si="0"/>
        <v>0</v>
      </c>
    </row>
    <row r="17" spans="1:9" ht="25.05" customHeight="1" x14ac:dyDescent="0.25">
      <c r="A17" s="120" t="s">
        <v>237</v>
      </c>
      <c r="B17" s="121" t="s">
        <v>64</v>
      </c>
      <c r="C17" s="122">
        <f>Athletics!E18</f>
        <v>0</v>
      </c>
      <c r="D17" s="122">
        <f>Athletics!H18</f>
        <v>0</v>
      </c>
      <c r="E17" s="122">
        <f>Athletics!K18</f>
        <v>0</v>
      </c>
      <c r="F17" s="122">
        <f>Athletics!N18</f>
        <v>0</v>
      </c>
      <c r="G17" s="122">
        <f>Athletics!Q18</f>
        <v>0</v>
      </c>
      <c r="H17" s="122">
        <f>Athletics!T18</f>
        <v>0</v>
      </c>
      <c r="I17" s="124">
        <f t="shared" si="0"/>
        <v>0</v>
      </c>
    </row>
    <row r="18" spans="1:9" ht="25.05" customHeight="1" x14ac:dyDescent="0.25">
      <c r="A18" s="120" t="s">
        <v>237</v>
      </c>
      <c r="B18" s="121" t="s">
        <v>317</v>
      </c>
      <c r="C18" s="122">
        <f>Athletics!E19</f>
        <v>0</v>
      </c>
      <c r="D18" s="122">
        <f>Athletics!H19</f>
        <v>0</v>
      </c>
      <c r="E18" s="122">
        <f>Athletics!K19</f>
        <v>0</v>
      </c>
      <c r="F18" s="122">
        <f>Athletics!N19</f>
        <v>0</v>
      </c>
      <c r="G18" s="126" t="s">
        <v>304</v>
      </c>
      <c r="H18" s="122">
        <f>Athletics!T19</f>
        <v>0</v>
      </c>
      <c r="I18" s="124">
        <f t="shared" si="0"/>
        <v>0</v>
      </c>
    </row>
    <row r="19" spans="1:9" ht="25.05" customHeight="1" x14ac:dyDescent="0.25">
      <c r="A19" s="120" t="s">
        <v>318</v>
      </c>
      <c r="B19" s="121" t="s">
        <v>66</v>
      </c>
      <c r="C19" s="122">
        <f>Athletics!E20</f>
        <v>0</v>
      </c>
      <c r="D19" s="122">
        <f>Athletics!H20</f>
        <v>0</v>
      </c>
      <c r="E19" s="122">
        <f>Athletics!K20</f>
        <v>0</v>
      </c>
      <c r="F19" s="122">
        <f>Athletics!N20</f>
        <v>0</v>
      </c>
      <c r="G19" s="126" t="s">
        <v>304</v>
      </c>
      <c r="H19" s="122">
        <f>Athletics!T20</f>
        <v>0</v>
      </c>
      <c r="I19" s="124">
        <f t="shared" si="0"/>
        <v>0</v>
      </c>
    </row>
    <row r="20" spans="1:9" ht="25.05" customHeight="1" x14ac:dyDescent="0.25">
      <c r="A20" s="120" t="s">
        <v>319</v>
      </c>
      <c r="B20" s="121" t="s">
        <v>320</v>
      </c>
      <c r="C20" s="122">
        <f>Athletics!E21</f>
        <v>0</v>
      </c>
      <c r="D20" s="122">
        <f>Athletics!H21</f>
        <v>0</v>
      </c>
      <c r="E20" s="122">
        <f>Athletics!K21</f>
        <v>0</v>
      </c>
      <c r="F20" s="122">
        <f>Athletics!N21</f>
        <v>0</v>
      </c>
      <c r="G20" s="126" t="s">
        <v>304</v>
      </c>
      <c r="H20" s="122">
        <f>Athletics!T21</f>
        <v>0</v>
      </c>
      <c r="I20" s="124">
        <f t="shared" si="0"/>
        <v>0</v>
      </c>
    </row>
    <row r="21" spans="1:9" ht="25.05" customHeight="1" x14ac:dyDescent="0.25">
      <c r="A21" s="120" t="s">
        <v>321</v>
      </c>
      <c r="B21" s="119" t="s">
        <v>68</v>
      </c>
      <c r="C21" s="122">
        <f>Athletics!E22</f>
        <v>0</v>
      </c>
      <c r="D21" s="122">
        <f>Athletics!H22</f>
        <v>0</v>
      </c>
      <c r="E21" s="122">
        <f>Athletics!K22</f>
        <v>0</v>
      </c>
      <c r="F21" s="122">
        <f>Athletics!N22</f>
        <v>0</v>
      </c>
      <c r="G21" s="126" t="s">
        <v>304</v>
      </c>
      <c r="H21" s="122">
        <f>Athletics!T22</f>
        <v>0</v>
      </c>
      <c r="I21" s="124">
        <f t="shared" si="0"/>
        <v>0</v>
      </c>
    </row>
    <row r="22" spans="1:9" ht="25.05" customHeight="1" x14ac:dyDescent="0.25">
      <c r="A22" s="120"/>
      <c r="B22" s="119" t="s">
        <v>69</v>
      </c>
      <c r="C22" s="122">
        <f>Athletics!E23</f>
        <v>0</v>
      </c>
      <c r="D22" s="122">
        <f>Athletics!H23</f>
        <v>0</v>
      </c>
      <c r="E22" s="122">
        <f>Athletics!K23</f>
        <v>0</v>
      </c>
      <c r="F22" s="122">
        <f>Athletics!N23</f>
        <v>0</v>
      </c>
      <c r="G22" s="122">
        <f>Athletics!Q23</f>
        <v>0</v>
      </c>
      <c r="H22" s="122">
        <f>Athletics!T23</f>
        <v>0</v>
      </c>
      <c r="I22" s="124">
        <f t="shared" si="0"/>
        <v>0</v>
      </c>
    </row>
    <row r="23" spans="1:9" ht="25.05" customHeight="1" thickBot="1" x14ac:dyDescent="0.3">
      <c r="A23" s="127"/>
      <c r="B23" s="128" t="s">
        <v>322</v>
      </c>
      <c r="C23" s="129">
        <f>SUM(C7,C9,C10,C13:C21,C22)</f>
        <v>0</v>
      </c>
      <c r="D23" s="129">
        <f t="shared" ref="D23:I23" si="1">SUM(D7:D22)</f>
        <v>0</v>
      </c>
      <c r="E23" s="129">
        <f t="shared" si="1"/>
        <v>0</v>
      </c>
      <c r="F23" s="129">
        <f t="shared" si="1"/>
        <v>0</v>
      </c>
      <c r="G23" s="129">
        <f t="shared" si="1"/>
        <v>0</v>
      </c>
      <c r="H23" s="129">
        <f t="shared" si="1"/>
        <v>0</v>
      </c>
      <c r="I23" s="130">
        <f t="shared" si="1"/>
        <v>0</v>
      </c>
    </row>
    <row r="24" spans="1:9" ht="15" customHeight="1" thickTop="1" x14ac:dyDescent="0.25"/>
    <row r="25" spans="1:9" ht="15" customHeight="1" x14ac:dyDescent="0.25">
      <c r="A25" s="94" t="s">
        <v>117</v>
      </c>
    </row>
    <row r="26" spans="1:9" ht="15" customHeight="1" x14ac:dyDescent="0.25">
      <c r="A26" s="94" t="s">
        <v>334</v>
      </c>
    </row>
    <row r="27" spans="1:9" ht="15" customHeight="1" x14ac:dyDescent="0.25">
      <c r="A27" s="94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firstPageNumber="34" orientation="landscape" useFirstPageNumber="1" r:id="rId1"/>
  <headerFooter>
    <oddFooter>&amp;C&amp;"Arial,Regular"&amp;12Page 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topLeftCell="C1" zoomScaleNormal="100" workbookViewId="0">
      <selection activeCell="H4" sqref="H4:H6"/>
    </sheetView>
  </sheetViews>
  <sheetFormatPr defaultColWidth="9.109375" defaultRowHeight="15" customHeight="1" x14ac:dyDescent="0.25"/>
  <cols>
    <col min="1" max="1" width="47.77734375" style="98" customWidth="1"/>
    <col min="2" max="2" width="32.77734375" style="98" customWidth="1"/>
    <col min="3" max="10" width="21.88671875" style="98" customWidth="1"/>
    <col min="11" max="16384" width="9.109375" style="98"/>
  </cols>
  <sheetData>
    <row r="1" spans="1:16" ht="25.05" customHeight="1" x14ac:dyDescent="0.25">
      <c r="A1" s="92" t="s">
        <v>131</v>
      </c>
      <c r="B1" s="93"/>
      <c r="C1" s="93"/>
      <c r="D1" s="93"/>
      <c r="E1" s="93"/>
      <c r="F1" s="92" t="s">
        <v>79</v>
      </c>
      <c r="G1" s="95" t="str">
        <f>Revenue!B2</f>
        <v>Southern University Law Center</v>
      </c>
      <c r="H1" s="96"/>
      <c r="I1" s="97"/>
      <c r="J1" s="93"/>
      <c r="K1" s="94"/>
      <c r="L1" s="94"/>
      <c r="M1" s="94"/>
      <c r="N1" s="94"/>
      <c r="O1" s="94"/>
      <c r="P1" s="94"/>
    </row>
    <row r="2" spans="1:16" ht="25.05" customHeight="1" thickBot="1" x14ac:dyDescent="0.3">
      <c r="A2" s="92" t="s">
        <v>323</v>
      </c>
      <c r="B2" s="93"/>
      <c r="C2" s="93"/>
      <c r="D2" s="93"/>
      <c r="E2" s="93"/>
      <c r="F2" s="92"/>
      <c r="G2" s="100"/>
      <c r="H2" s="100"/>
      <c r="I2" s="101"/>
      <c r="J2" s="92"/>
      <c r="K2" s="94"/>
      <c r="L2" s="94"/>
      <c r="M2" s="94"/>
      <c r="N2" s="94"/>
      <c r="O2" s="94"/>
      <c r="P2" s="94"/>
    </row>
    <row r="3" spans="1:16" ht="25.05" customHeight="1" thickBot="1" x14ac:dyDescent="0.3">
      <c r="A3" s="102" t="s">
        <v>324</v>
      </c>
      <c r="B3" s="892" t="s">
        <v>614</v>
      </c>
      <c r="C3" s="893"/>
      <c r="D3" s="893"/>
      <c r="E3" s="893"/>
      <c r="F3" s="893"/>
      <c r="G3" s="893"/>
      <c r="H3" s="893"/>
      <c r="I3" s="893"/>
      <c r="J3" s="894"/>
      <c r="K3" s="94"/>
      <c r="L3" s="94"/>
      <c r="M3" s="94"/>
      <c r="N3" s="94"/>
      <c r="O3" s="94"/>
      <c r="P3" s="94"/>
    </row>
    <row r="4" spans="1:16" ht="25.05" customHeight="1" thickTop="1" x14ac:dyDescent="0.25">
      <c r="A4" s="919" t="s">
        <v>325</v>
      </c>
      <c r="B4" s="910" t="s">
        <v>540</v>
      </c>
      <c r="C4" s="895" t="s">
        <v>542</v>
      </c>
      <c r="D4" s="895" t="s">
        <v>340</v>
      </c>
      <c r="E4" s="895" t="s">
        <v>350</v>
      </c>
      <c r="F4" s="895" t="s">
        <v>341</v>
      </c>
      <c r="G4" s="895" t="s">
        <v>351</v>
      </c>
      <c r="H4" s="895" t="s">
        <v>344</v>
      </c>
      <c r="I4" s="898" t="s">
        <v>541</v>
      </c>
      <c r="J4" s="922" t="s">
        <v>303</v>
      </c>
    </row>
    <row r="5" spans="1:16" ht="25.05" customHeight="1" x14ac:dyDescent="0.25">
      <c r="A5" s="920"/>
      <c r="B5" s="911"/>
      <c r="C5" s="896"/>
      <c r="D5" s="896"/>
      <c r="E5" s="896"/>
      <c r="F5" s="896"/>
      <c r="G5" s="896"/>
      <c r="H5" s="896"/>
      <c r="I5" s="899"/>
      <c r="J5" s="923"/>
    </row>
    <row r="6" spans="1:16" ht="25.05" customHeight="1" thickBot="1" x14ac:dyDescent="0.3">
      <c r="A6" s="921"/>
      <c r="B6" s="912"/>
      <c r="C6" s="897"/>
      <c r="D6" s="897"/>
      <c r="E6" s="897"/>
      <c r="F6" s="897"/>
      <c r="G6" s="897"/>
      <c r="H6" s="897"/>
      <c r="I6" s="900"/>
      <c r="J6" s="924"/>
    </row>
    <row r="7" spans="1:16" ht="25.05" customHeight="1" x14ac:dyDescent="0.25">
      <c r="A7" s="507" t="s">
        <v>327</v>
      </c>
      <c r="B7" s="219">
        <f>Athletics!E30</f>
        <v>0</v>
      </c>
      <c r="C7" s="242">
        <f>Athletics!H30</f>
        <v>0</v>
      </c>
      <c r="D7" s="242">
        <f>Athletics!K30</f>
        <v>0</v>
      </c>
      <c r="E7" s="242">
        <f>Athletics!N30</f>
        <v>0</v>
      </c>
      <c r="F7" s="242">
        <f>Athletics!Q30</f>
        <v>0</v>
      </c>
      <c r="G7" s="242">
        <f>Athletics!T30</f>
        <v>0</v>
      </c>
      <c r="H7" s="242">
        <f>Athletics!W30</f>
        <v>0</v>
      </c>
      <c r="I7" s="242">
        <f>Athletics!Z30</f>
        <v>0</v>
      </c>
      <c r="J7" s="508">
        <f t="shared" ref="J7:J21" si="0">SUM(B7:I7)</f>
        <v>0</v>
      </c>
    </row>
    <row r="8" spans="1:16" ht="25.05" customHeight="1" x14ac:dyDescent="0.25">
      <c r="A8" s="509" t="s">
        <v>104</v>
      </c>
      <c r="B8" s="108">
        <f>Athletics!E31</f>
        <v>0</v>
      </c>
      <c r="C8" s="109">
        <f>Athletics!H31</f>
        <v>0</v>
      </c>
      <c r="D8" s="109">
        <f>Athletics!K31</f>
        <v>0</v>
      </c>
      <c r="E8" s="242">
        <f>Athletics!N31</f>
        <v>0</v>
      </c>
      <c r="F8" s="109">
        <f>Athletics!Q31</f>
        <v>0</v>
      </c>
      <c r="G8" s="109">
        <f>Athletics!T31</f>
        <v>0</v>
      </c>
      <c r="H8" s="109">
        <f>Athletics!W31</f>
        <v>0</v>
      </c>
      <c r="I8" s="109">
        <f>Athletics!Z31</f>
        <v>0</v>
      </c>
      <c r="J8" s="510">
        <f t="shared" si="0"/>
        <v>0</v>
      </c>
    </row>
    <row r="9" spans="1:16" ht="25.05" customHeight="1" x14ac:dyDescent="0.25">
      <c r="A9" s="509" t="s">
        <v>105</v>
      </c>
      <c r="B9" s="108">
        <f>Athletics!E32</f>
        <v>0</v>
      </c>
      <c r="C9" s="109">
        <f>Athletics!H32</f>
        <v>0</v>
      </c>
      <c r="D9" s="109">
        <f>Athletics!K32</f>
        <v>0</v>
      </c>
      <c r="E9" s="242">
        <f>Athletics!N32</f>
        <v>0</v>
      </c>
      <c r="F9" s="109">
        <f>Athletics!Q32</f>
        <v>0</v>
      </c>
      <c r="G9" s="109">
        <f>Athletics!T32</f>
        <v>0</v>
      </c>
      <c r="H9" s="109">
        <f>Athletics!W32</f>
        <v>0</v>
      </c>
      <c r="I9" s="109">
        <f>Athletics!Z32</f>
        <v>0</v>
      </c>
      <c r="J9" s="510">
        <f t="shared" si="0"/>
        <v>0</v>
      </c>
    </row>
    <row r="10" spans="1:16" ht="25.05" customHeight="1" x14ac:dyDescent="0.25">
      <c r="A10" s="509" t="s">
        <v>106</v>
      </c>
      <c r="B10" s="108">
        <f>Athletics!E33</f>
        <v>0</v>
      </c>
      <c r="C10" s="109" t="s">
        <v>313</v>
      </c>
      <c r="D10" s="109" t="s">
        <v>328</v>
      </c>
      <c r="E10" s="109" t="s">
        <v>328</v>
      </c>
      <c r="F10" s="109" t="s">
        <v>328</v>
      </c>
      <c r="G10" s="109" t="s">
        <v>328</v>
      </c>
      <c r="H10" s="109" t="s">
        <v>328</v>
      </c>
      <c r="I10" s="109">
        <f>Athletics!Z33</f>
        <v>0</v>
      </c>
      <c r="J10" s="510">
        <f t="shared" si="0"/>
        <v>0</v>
      </c>
      <c r="K10" s="98" t="s">
        <v>117</v>
      </c>
    </row>
    <row r="11" spans="1:16" ht="25.05" customHeight="1" x14ac:dyDescent="0.25">
      <c r="A11" s="509" t="s">
        <v>57</v>
      </c>
      <c r="B11" s="108" t="s">
        <v>329</v>
      </c>
      <c r="C11" s="109">
        <f>Athletics!H34</f>
        <v>0</v>
      </c>
      <c r="D11" s="109">
        <f>Athletics!K34</f>
        <v>0</v>
      </c>
      <c r="E11" s="109">
        <f>Athletics!N34</f>
        <v>0</v>
      </c>
      <c r="F11" s="109">
        <f>Athletics!Q34</f>
        <v>0</v>
      </c>
      <c r="G11" s="109">
        <f>Athletics!T34</f>
        <v>0</v>
      </c>
      <c r="H11" s="109">
        <f>Athletics!W34</f>
        <v>0</v>
      </c>
      <c r="I11" s="109">
        <f>Athletics!Z34</f>
        <v>0</v>
      </c>
      <c r="J11" s="510">
        <f t="shared" si="0"/>
        <v>0</v>
      </c>
      <c r="K11" s="98" t="s">
        <v>117</v>
      </c>
    </row>
    <row r="12" spans="1:16" ht="25.05" customHeight="1" x14ac:dyDescent="0.25">
      <c r="A12" s="509" t="s">
        <v>107</v>
      </c>
      <c r="B12" s="108" t="s">
        <v>329</v>
      </c>
      <c r="C12" s="109">
        <f>Athletics!H35</f>
        <v>0</v>
      </c>
      <c r="D12" s="109">
        <f>Athletics!K35</f>
        <v>0</v>
      </c>
      <c r="E12" s="109">
        <f>Athletics!N35</f>
        <v>0</v>
      </c>
      <c r="F12" s="109">
        <f>Athletics!Q35</f>
        <v>0</v>
      </c>
      <c r="G12" s="109">
        <f>Athletics!T35</f>
        <v>0</v>
      </c>
      <c r="H12" s="109">
        <f>Athletics!W35</f>
        <v>0</v>
      </c>
      <c r="I12" s="109">
        <f>Athletics!Z35</f>
        <v>0</v>
      </c>
      <c r="J12" s="510">
        <f t="shared" si="0"/>
        <v>0</v>
      </c>
      <c r="K12" s="98" t="s">
        <v>117</v>
      </c>
    </row>
    <row r="13" spans="1:16" ht="25.05" customHeight="1" x14ac:dyDescent="0.25">
      <c r="A13" s="509" t="s">
        <v>330</v>
      </c>
      <c r="B13" s="108">
        <f>Athletics!E36</f>
        <v>0</v>
      </c>
      <c r="C13" s="109">
        <f>Athletics!H36</f>
        <v>0</v>
      </c>
      <c r="D13" s="109">
        <f>Athletics!K36</f>
        <v>0</v>
      </c>
      <c r="E13" s="109">
        <f>Athletics!N36</f>
        <v>0</v>
      </c>
      <c r="F13" s="109">
        <f>Athletics!Q36</f>
        <v>0</v>
      </c>
      <c r="G13" s="109">
        <f>Athletics!T36</f>
        <v>0</v>
      </c>
      <c r="H13" s="109">
        <f>Athletics!W36</f>
        <v>0</v>
      </c>
      <c r="I13" s="109">
        <f>Athletics!Z36</f>
        <v>0</v>
      </c>
      <c r="J13" s="510">
        <f t="shared" si="0"/>
        <v>0</v>
      </c>
      <c r="K13" s="98" t="s">
        <v>117</v>
      </c>
    </row>
    <row r="14" spans="1:16" ht="25.05" customHeight="1" x14ac:dyDescent="0.25">
      <c r="A14" s="509" t="s">
        <v>84</v>
      </c>
      <c r="B14" s="108">
        <f>Athletics!E37</f>
        <v>0</v>
      </c>
      <c r="C14" s="109">
        <f>Athletics!H37</f>
        <v>0</v>
      </c>
      <c r="D14" s="109">
        <f>Athletics!K37</f>
        <v>0</v>
      </c>
      <c r="E14" s="109">
        <f>Athletics!N37</f>
        <v>0</v>
      </c>
      <c r="F14" s="109">
        <f>Athletics!Q37</f>
        <v>0</v>
      </c>
      <c r="G14" s="109">
        <f>Athletics!T37</f>
        <v>0</v>
      </c>
      <c r="H14" s="109">
        <f>Athletics!W37</f>
        <v>0</v>
      </c>
      <c r="I14" s="109">
        <f>Athletics!Z37</f>
        <v>0</v>
      </c>
      <c r="J14" s="510">
        <f t="shared" si="0"/>
        <v>0</v>
      </c>
      <c r="K14" s="98" t="s">
        <v>117</v>
      </c>
    </row>
    <row r="15" spans="1:16" ht="25.05" customHeight="1" x14ac:dyDescent="0.25">
      <c r="A15" s="509" t="s">
        <v>109</v>
      </c>
      <c r="B15" s="108">
        <f>Athletics!E38</f>
        <v>0</v>
      </c>
      <c r="C15" s="109">
        <f>Athletics!H38</f>
        <v>0</v>
      </c>
      <c r="D15" s="109">
        <f>Athletics!K38</f>
        <v>0</v>
      </c>
      <c r="E15" s="109">
        <f>Athletics!N38</f>
        <v>0</v>
      </c>
      <c r="F15" s="109">
        <f>Athletics!Q38</f>
        <v>0</v>
      </c>
      <c r="G15" s="109">
        <f>Athletics!T38</f>
        <v>0</v>
      </c>
      <c r="H15" s="109">
        <f>Athletics!W38</f>
        <v>0</v>
      </c>
      <c r="I15" s="109">
        <f>Athletics!Z38</f>
        <v>0</v>
      </c>
      <c r="J15" s="510">
        <f t="shared" si="0"/>
        <v>0</v>
      </c>
      <c r="K15" s="98" t="s">
        <v>117</v>
      </c>
    </row>
    <row r="16" spans="1:16" ht="25.05" customHeight="1" x14ac:dyDescent="0.25">
      <c r="A16" s="509" t="s">
        <v>85</v>
      </c>
      <c r="B16" s="108">
        <f>Athletics!E39</f>
        <v>0</v>
      </c>
      <c r="C16" s="109">
        <f>Athletics!H39</f>
        <v>0</v>
      </c>
      <c r="D16" s="109">
        <f>Athletics!K39</f>
        <v>0</v>
      </c>
      <c r="E16" s="109">
        <f>Athletics!N39</f>
        <v>0</v>
      </c>
      <c r="F16" s="109">
        <f>Athletics!Q39</f>
        <v>0</v>
      </c>
      <c r="G16" s="109">
        <f>Athletics!T39</f>
        <v>0</v>
      </c>
      <c r="H16" s="109">
        <f>Athletics!W39</f>
        <v>0</v>
      </c>
      <c r="I16" s="109">
        <f>Athletics!Z39</f>
        <v>0</v>
      </c>
      <c r="J16" s="510">
        <f t="shared" si="0"/>
        <v>0</v>
      </c>
      <c r="K16" s="98" t="s">
        <v>117</v>
      </c>
    </row>
    <row r="17" spans="1:11" ht="25.05" customHeight="1" x14ac:dyDescent="0.25">
      <c r="A17" s="509" t="s">
        <v>110</v>
      </c>
      <c r="B17" s="108">
        <f>Athletics!E40</f>
        <v>0</v>
      </c>
      <c r="C17" s="109">
        <f>Athletics!H40</f>
        <v>0</v>
      </c>
      <c r="D17" s="109">
        <f>Athletics!K40</f>
        <v>0</v>
      </c>
      <c r="E17" s="109">
        <f>Athletics!N40</f>
        <v>0</v>
      </c>
      <c r="F17" s="109">
        <f>Athletics!Q40</f>
        <v>0</v>
      </c>
      <c r="G17" s="109">
        <f>Athletics!T40</f>
        <v>0</v>
      </c>
      <c r="H17" s="109">
        <f>Athletics!W40</f>
        <v>0</v>
      </c>
      <c r="I17" s="109">
        <f>Athletics!Z40</f>
        <v>0</v>
      </c>
      <c r="J17" s="510">
        <f t="shared" si="0"/>
        <v>0</v>
      </c>
    </row>
    <row r="18" spans="1:11" ht="25.05" customHeight="1" x14ac:dyDescent="0.25">
      <c r="A18" s="509" t="s">
        <v>101</v>
      </c>
      <c r="B18" s="108">
        <f>Athletics!E44</f>
        <v>0</v>
      </c>
      <c r="C18" s="109" t="s">
        <v>313</v>
      </c>
      <c r="D18" s="109" t="s">
        <v>313</v>
      </c>
      <c r="E18" s="109" t="s">
        <v>313</v>
      </c>
      <c r="F18" s="109" t="s">
        <v>328</v>
      </c>
      <c r="G18" s="109" t="s">
        <v>328</v>
      </c>
      <c r="H18" s="109" t="s">
        <v>328</v>
      </c>
      <c r="I18" s="109">
        <f>Athletics!Z44</f>
        <v>0</v>
      </c>
      <c r="J18" s="510">
        <f t="shared" si="0"/>
        <v>0</v>
      </c>
      <c r="K18" s="98" t="s">
        <v>117</v>
      </c>
    </row>
    <row r="19" spans="1:11" ht="25.05" customHeight="1" x14ac:dyDescent="0.25">
      <c r="A19" s="509" t="s">
        <v>331</v>
      </c>
      <c r="B19" s="108">
        <f>Athletics!E41</f>
        <v>0</v>
      </c>
      <c r="C19" s="109">
        <f>Athletics!H41</f>
        <v>0</v>
      </c>
      <c r="D19" s="109">
        <f>Athletics!K41</f>
        <v>0</v>
      </c>
      <c r="E19" s="109">
        <f>Athletics!N41</f>
        <v>0</v>
      </c>
      <c r="F19" s="109">
        <f>Athletics!Q41</f>
        <v>0</v>
      </c>
      <c r="G19" s="109">
        <f>Athletics!T41</f>
        <v>0</v>
      </c>
      <c r="H19" s="109">
        <f>Athletics!W41</f>
        <v>0</v>
      </c>
      <c r="I19" s="109">
        <f>Athletics!Z41</f>
        <v>0</v>
      </c>
      <c r="J19" s="510">
        <f t="shared" si="0"/>
        <v>0</v>
      </c>
      <c r="K19" s="98" t="s">
        <v>117</v>
      </c>
    </row>
    <row r="20" spans="1:11" ht="25.05" customHeight="1" x14ac:dyDescent="0.25">
      <c r="A20" s="509" t="s">
        <v>112</v>
      </c>
      <c r="B20" s="108">
        <f>Athletics!E42</f>
        <v>0</v>
      </c>
      <c r="C20" s="109">
        <f>Athletics!H42</f>
        <v>0</v>
      </c>
      <c r="D20" s="109">
        <f>Athletics!K42</f>
        <v>0</v>
      </c>
      <c r="E20" s="109">
        <f>Athletics!N42</f>
        <v>0</v>
      </c>
      <c r="F20" s="109">
        <f>Athletics!Q42</f>
        <v>0</v>
      </c>
      <c r="G20" s="109">
        <f>Athletics!T42</f>
        <v>0</v>
      </c>
      <c r="H20" s="109">
        <f>Athletics!W42</f>
        <v>0</v>
      </c>
      <c r="I20" s="109">
        <f>Athletics!Z42</f>
        <v>0</v>
      </c>
      <c r="J20" s="510">
        <f t="shared" si="0"/>
        <v>0</v>
      </c>
      <c r="K20" s="98" t="s">
        <v>237</v>
      </c>
    </row>
    <row r="21" spans="1:11" ht="25.05" customHeight="1" thickBot="1" x14ac:dyDescent="0.3">
      <c r="A21" s="511" t="s">
        <v>332</v>
      </c>
      <c r="B21" s="108">
        <f>Athletics!E43</f>
        <v>0</v>
      </c>
      <c r="C21" s="109">
        <f>Athletics!H43</f>
        <v>0</v>
      </c>
      <c r="D21" s="109">
        <f>Athletics!K43</f>
        <v>0</v>
      </c>
      <c r="E21" s="109">
        <f>Athletics!N43</f>
        <v>0</v>
      </c>
      <c r="F21" s="109">
        <f>Athletics!Q43</f>
        <v>0</v>
      </c>
      <c r="G21" s="109">
        <f>Athletics!T43</f>
        <v>0</v>
      </c>
      <c r="H21" s="109">
        <f>Athletics!W43</f>
        <v>0</v>
      </c>
      <c r="I21" s="109">
        <f>Athletics!Z43</f>
        <v>0</v>
      </c>
      <c r="J21" s="512">
        <f t="shared" si="0"/>
        <v>0</v>
      </c>
      <c r="K21" s="98" t="s">
        <v>117</v>
      </c>
    </row>
    <row r="22" spans="1:11" ht="25.05" customHeight="1" thickBot="1" x14ac:dyDescent="0.3">
      <c r="A22" s="513" t="s">
        <v>333</v>
      </c>
      <c r="B22" s="114">
        <f>SUM(B7:B21)</f>
        <v>0</v>
      </c>
      <c r="C22" s="115">
        <f t="shared" ref="C22:J22" si="1">SUM(C7:C21)</f>
        <v>0</v>
      </c>
      <c r="D22" s="115">
        <f t="shared" si="1"/>
        <v>0</v>
      </c>
      <c r="E22" s="115">
        <f t="shared" ref="E22" si="2">SUM(E7:E21)</f>
        <v>0</v>
      </c>
      <c r="F22" s="115">
        <f t="shared" si="1"/>
        <v>0</v>
      </c>
      <c r="G22" s="115">
        <f t="shared" si="1"/>
        <v>0</v>
      </c>
      <c r="H22" s="115">
        <f t="shared" si="1"/>
        <v>0</v>
      </c>
      <c r="I22" s="115">
        <f t="shared" si="1"/>
        <v>0</v>
      </c>
      <c r="J22" s="116">
        <f t="shared" si="1"/>
        <v>0</v>
      </c>
      <c r="K22" s="98" t="s">
        <v>117</v>
      </c>
    </row>
    <row r="23" spans="1:11" ht="15" customHeight="1" thickTop="1" x14ac:dyDescent="0.25">
      <c r="K23" s="98" t="s">
        <v>117</v>
      </c>
    </row>
    <row r="24" spans="1:11" ht="15" customHeight="1" x14ac:dyDescent="0.25">
      <c r="K24" s="98" t="s">
        <v>117</v>
      </c>
    </row>
    <row r="25" spans="1:11" ht="15" customHeight="1" x14ac:dyDescent="0.25">
      <c r="K25" s="98" t="s">
        <v>117</v>
      </c>
    </row>
    <row r="26" spans="1:11" ht="15" customHeight="1" x14ac:dyDescent="0.25">
      <c r="K26" s="98" t="s">
        <v>117</v>
      </c>
    </row>
    <row r="27" spans="1:11" ht="15" customHeight="1" x14ac:dyDescent="0.25">
      <c r="K27" s="98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2" firstPageNumber="35" orientation="landscape" useFirstPageNumber="1" r:id="rId1"/>
  <headerFooter>
    <oddFooter>&amp;C&amp;"Arial,Regular"&amp;12Page 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7E942-F4A4-4F65-BE5B-D16A8DAAFB20}">
  <dimension ref="A1:H37"/>
  <sheetViews>
    <sheetView workbookViewId="0"/>
  </sheetViews>
  <sheetFormatPr defaultColWidth="12.44140625" defaultRowHeight="13.8" x14ac:dyDescent="0.25"/>
  <cols>
    <col min="1" max="1" width="18.44140625" style="94" customWidth="1"/>
    <col min="2" max="3" width="15.33203125" style="94" customWidth="1"/>
    <col min="4" max="4" width="10.6640625" style="94" customWidth="1"/>
    <col min="5" max="5" width="16.6640625" style="94" customWidth="1"/>
    <col min="6" max="6" width="15.5546875" style="94" customWidth="1"/>
    <col min="7" max="7" width="15" style="94" customWidth="1"/>
    <col min="8" max="8" width="12.6640625" style="94" customWidth="1"/>
    <col min="9" max="9" width="12.44140625" style="94" customWidth="1"/>
    <col min="10" max="10" width="17" style="94" customWidth="1"/>
    <col min="11" max="11" width="12.44140625" style="94" customWidth="1"/>
    <col min="12" max="12" width="13.88671875" style="94" customWidth="1"/>
    <col min="13" max="16384" width="12.44140625" style="94"/>
  </cols>
  <sheetData>
    <row r="1" spans="1:8" x14ac:dyDescent="0.25">
      <c r="A1" s="92" t="s">
        <v>131</v>
      </c>
      <c r="B1" s="92"/>
      <c r="C1" s="531" t="s">
        <v>79</v>
      </c>
      <c r="D1" s="571" t="s">
        <v>547</v>
      </c>
      <c r="E1" s="571"/>
      <c r="F1" s="571"/>
      <c r="G1" s="571"/>
      <c r="H1" s="571"/>
    </row>
    <row r="2" spans="1:8" x14ac:dyDescent="0.25">
      <c r="A2" s="92" t="s">
        <v>569</v>
      </c>
      <c r="B2" s="92"/>
      <c r="C2" s="531" t="s">
        <v>570</v>
      </c>
      <c r="D2" s="572" t="s">
        <v>571</v>
      </c>
      <c r="E2" s="572"/>
      <c r="F2" s="572"/>
      <c r="G2" s="572"/>
      <c r="H2" s="572"/>
    </row>
    <row r="3" spans="1:8" ht="14.4" thickBot="1" x14ac:dyDescent="0.3">
      <c r="A3" s="102" t="s">
        <v>572</v>
      </c>
      <c r="B3" s="102"/>
      <c r="C3" s="573" t="s">
        <v>573</v>
      </c>
      <c r="D3" s="574" t="s">
        <v>574</v>
      </c>
      <c r="E3" s="574"/>
      <c r="F3" s="574"/>
      <c r="G3" s="574"/>
      <c r="H3" s="574"/>
    </row>
    <row r="4" spans="1:8" ht="14.4" thickTop="1" x14ac:dyDescent="0.25">
      <c r="A4" s="575" t="s">
        <v>117</v>
      </c>
      <c r="B4" s="575"/>
      <c r="C4" s="575"/>
      <c r="D4" s="575"/>
      <c r="E4" s="552"/>
      <c r="F4" s="552"/>
      <c r="G4" s="552" t="s">
        <v>575</v>
      </c>
      <c r="H4" s="575"/>
    </row>
    <row r="5" spans="1:8" x14ac:dyDescent="0.25">
      <c r="A5" s="170"/>
      <c r="B5" s="170"/>
      <c r="C5" s="170"/>
      <c r="D5" s="170"/>
      <c r="E5" s="553" t="s">
        <v>576</v>
      </c>
      <c r="F5" s="553" t="s">
        <v>576</v>
      </c>
      <c r="G5" s="553" t="s">
        <v>577</v>
      </c>
      <c r="H5" s="170"/>
    </row>
    <row r="6" spans="1:8" x14ac:dyDescent="0.25">
      <c r="A6" s="170"/>
      <c r="B6" s="553" t="s">
        <v>578</v>
      </c>
      <c r="C6" s="553" t="s">
        <v>579</v>
      </c>
      <c r="D6" s="553" t="s">
        <v>580</v>
      </c>
      <c r="E6" s="553" t="s">
        <v>581</v>
      </c>
      <c r="F6" s="553" t="s">
        <v>581</v>
      </c>
      <c r="G6" s="553" t="s">
        <v>284</v>
      </c>
      <c r="H6" s="553" t="s">
        <v>303</v>
      </c>
    </row>
    <row r="7" spans="1:8" x14ac:dyDescent="0.25">
      <c r="A7" s="576" t="s">
        <v>582</v>
      </c>
      <c r="B7" s="576" t="s">
        <v>583</v>
      </c>
      <c r="C7" s="576" t="s">
        <v>584</v>
      </c>
      <c r="D7" s="576" t="s">
        <v>585</v>
      </c>
      <c r="E7" s="576" t="s">
        <v>8</v>
      </c>
      <c r="F7" s="576" t="s">
        <v>9</v>
      </c>
      <c r="G7" s="576" t="s">
        <v>586</v>
      </c>
      <c r="H7" s="602" t="s">
        <v>581</v>
      </c>
    </row>
    <row r="8" spans="1:8" x14ac:dyDescent="0.25">
      <c r="A8" s="233" t="s">
        <v>117</v>
      </c>
      <c r="B8" s="233" t="s">
        <v>117</v>
      </c>
      <c r="C8" s="233" t="s">
        <v>117</v>
      </c>
      <c r="D8" s="233" t="s">
        <v>117</v>
      </c>
      <c r="E8" s="233"/>
      <c r="F8" s="233"/>
      <c r="G8" s="233" t="s">
        <v>117</v>
      </c>
      <c r="H8" s="603" t="s">
        <v>117</v>
      </c>
    </row>
    <row r="9" spans="1:8" x14ac:dyDescent="0.25">
      <c r="A9" s="233" t="s">
        <v>117</v>
      </c>
      <c r="B9" s="233" t="s">
        <v>117</v>
      </c>
      <c r="C9" s="233" t="s">
        <v>117</v>
      </c>
      <c r="D9" s="233" t="s">
        <v>117</v>
      </c>
      <c r="E9" s="233" t="s">
        <v>117</v>
      </c>
      <c r="F9" s="233"/>
      <c r="G9" s="233" t="s">
        <v>117</v>
      </c>
      <c r="H9" s="603" t="s">
        <v>117</v>
      </c>
    </row>
    <row r="10" spans="1:8" x14ac:dyDescent="0.25">
      <c r="A10" s="233" t="s">
        <v>117</v>
      </c>
      <c r="B10" s="233" t="s">
        <v>117</v>
      </c>
      <c r="C10" s="233" t="s">
        <v>117</v>
      </c>
      <c r="D10" s="233" t="s">
        <v>117</v>
      </c>
      <c r="E10" s="233"/>
      <c r="F10" s="233"/>
      <c r="G10" s="233" t="s">
        <v>117</v>
      </c>
      <c r="H10" s="603" t="s">
        <v>117</v>
      </c>
    </row>
    <row r="11" spans="1:8" x14ac:dyDescent="0.25">
      <c r="A11" s="233" t="s">
        <v>117</v>
      </c>
      <c r="B11" s="233" t="s">
        <v>117</v>
      </c>
      <c r="C11" s="233" t="s">
        <v>117</v>
      </c>
      <c r="D11" s="233" t="s">
        <v>117</v>
      </c>
      <c r="E11" s="233" t="s">
        <v>117</v>
      </c>
      <c r="F11" s="233"/>
      <c r="G11" s="233" t="s">
        <v>117</v>
      </c>
      <c r="H11" s="603" t="s">
        <v>117</v>
      </c>
    </row>
    <row r="12" spans="1:8" x14ac:dyDescent="0.25">
      <c r="A12" s="233" t="s">
        <v>117</v>
      </c>
      <c r="B12" s="233" t="s">
        <v>117</v>
      </c>
      <c r="C12" s="233" t="s">
        <v>117</v>
      </c>
      <c r="D12" s="233" t="s">
        <v>117</v>
      </c>
      <c r="E12" s="233" t="s">
        <v>117</v>
      </c>
      <c r="F12" s="233"/>
      <c r="G12" s="233" t="s">
        <v>117</v>
      </c>
      <c r="H12" s="603" t="s">
        <v>117</v>
      </c>
    </row>
    <row r="13" spans="1:8" x14ac:dyDescent="0.25">
      <c r="A13" s="233" t="s">
        <v>117</v>
      </c>
      <c r="B13" s="233" t="s">
        <v>117</v>
      </c>
      <c r="C13" s="233" t="s">
        <v>117</v>
      </c>
      <c r="D13" s="233" t="s">
        <v>117</v>
      </c>
      <c r="E13" s="233" t="s">
        <v>117</v>
      </c>
      <c r="F13" s="233"/>
      <c r="G13" s="233" t="s">
        <v>117</v>
      </c>
      <c r="H13" s="603" t="s">
        <v>117</v>
      </c>
    </row>
    <row r="14" spans="1:8" x14ac:dyDescent="0.25">
      <c r="A14" s="233" t="s">
        <v>117</v>
      </c>
      <c r="B14" s="233" t="s">
        <v>117</v>
      </c>
      <c r="C14" s="233" t="s">
        <v>117</v>
      </c>
      <c r="D14" s="233" t="s">
        <v>117</v>
      </c>
      <c r="E14" s="233" t="s">
        <v>117</v>
      </c>
      <c r="F14" s="233"/>
      <c r="G14" s="233"/>
      <c r="H14" s="603" t="s">
        <v>117</v>
      </c>
    </row>
    <row r="15" spans="1:8" x14ac:dyDescent="0.25">
      <c r="A15" s="233" t="s">
        <v>117</v>
      </c>
      <c r="B15" s="233" t="s">
        <v>117</v>
      </c>
      <c r="C15" s="233" t="s">
        <v>117</v>
      </c>
      <c r="D15" s="233" t="s">
        <v>117</v>
      </c>
      <c r="E15" s="233" t="s">
        <v>117</v>
      </c>
      <c r="F15" s="233" t="s">
        <v>117</v>
      </c>
      <c r="G15" s="233"/>
      <c r="H15" s="603" t="s">
        <v>117</v>
      </c>
    </row>
    <row r="16" spans="1:8" x14ac:dyDescent="0.25">
      <c r="A16" s="233" t="s">
        <v>117</v>
      </c>
      <c r="B16" s="233" t="s">
        <v>117</v>
      </c>
      <c r="C16" s="233" t="s">
        <v>117</v>
      </c>
      <c r="D16" s="233" t="s">
        <v>117</v>
      </c>
      <c r="E16" s="233" t="s">
        <v>117</v>
      </c>
      <c r="F16" s="233"/>
      <c r="G16" s="233"/>
      <c r="H16" s="603" t="s">
        <v>117</v>
      </c>
    </row>
    <row r="17" spans="1:8" x14ac:dyDescent="0.25">
      <c r="A17" s="233" t="s">
        <v>117</v>
      </c>
      <c r="B17" s="233" t="s">
        <v>117</v>
      </c>
      <c r="C17" s="233" t="s">
        <v>117</v>
      </c>
      <c r="D17" s="233" t="s">
        <v>117</v>
      </c>
      <c r="E17" s="233" t="s">
        <v>117</v>
      </c>
      <c r="F17" s="233"/>
      <c r="G17" s="233"/>
      <c r="H17" s="603" t="s">
        <v>117</v>
      </c>
    </row>
    <row r="18" spans="1:8" x14ac:dyDescent="0.25">
      <c r="A18" s="233" t="s">
        <v>117</v>
      </c>
      <c r="B18" s="233" t="s">
        <v>117</v>
      </c>
      <c r="C18" s="233" t="s">
        <v>237</v>
      </c>
      <c r="D18" s="233" t="s">
        <v>117</v>
      </c>
      <c r="E18" s="233" t="s">
        <v>117</v>
      </c>
      <c r="F18" s="233"/>
      <c r="G18" s="233" t="s">
        <v>117</v>
      </c>
      <c r="H18" s="603" t="s">
        <v>237</v>
      </c>
    </row>
    <row r="19" spans="1:8" x14ac:dyDescent="0.25">
      <c r="A19" s="233" t="s">
        <v>117</v>
      </c>
      <c r="B19" s="233" t="s">
        <v>117</v>
      </c>
      <c r="C19" s="233" t="s">
        <v>117</v>
      </c>
      <c r="D19" s="233" t="s">
        <v>117</v>
      </c>
      <c r="E19" s="233" t="s">
        <v>117</v>
      </c>
      <c r="F19" s="233" t="s">
        <v>117</v>
      </c>
      <c r="G19" s="233" t="s">
        <v>117</v>
      </c>
      <c r="H19" s="603" t="s">
        <v>117</v>
      </c>
    </row>
    <row r="20" spans="1:8" x14ac:dyDescent="0.25">
      <c r="A20" s="233" t="s">
        <v>117</v>
      </c>
      <c r="B20" s="233" t="s">
        <v>117</v>
      </c>
      <c r="C20" s="233" t="s">
        <v>117</v>
      </c>
      <c r="D20" s="233" t="s">
        <v>117</v>
      </c>
      <c r="E20" s="233" t="s">
        <v>117</v>
      </c>
      <c r="F20" s="233"/>
      <c r="G20" s="233"/>
      <c r="H20" s="603" t="s">
        <v>117</v>
      </c>
    </row>
    <row r="21" spans="1:8" x14ac:dyDescent="0.25">
      <c r="A21" s="233" t="s">
        <v>117</v>
      </c>
      <c r="B21" s="233" t="s">
        <v>117</v>
      </c>
      <c r="C21" s="233" t="s">
        <v>117</v>
      </c>
      <c r="D21" s="233" t="s">
        <v>117</v>
      </c>
      <c r="E21" s="233" t="s">
        <v>117</v>
      </c>
      <c r="F21" s="233"/>
      <c r="G21" s="233" t="s">
        <v>117</v>
      </c>
      <c r="H21" s="603" t="s">
        <v>117</v>
      </c>
    </row>
    <row r="22" spans="1:8" x14ac:dyDescent="0.25">
      <c r="A22" s="233" t="s">
        <v>117</v>
      </c>
      <c r="B22" s="233" t="s">
        <v>117</v>
      </c>
      <c r="C22" s="233" t="s">
        <v>117</v>
      </c>
      <c r="D22" s="233" t="s">
        <v>117</v>
      </c>
      <c r="E22" s="233" t="s">
        <v>117</v>
      </c>
      <c r="F22" s="233"/>
      <c r="G22" s="233"/>
      <c r="H22" s="603" t="s">
        <v>117</v>
      </c>
    </row>
    <row r="23" spans="1:8" x14ac:dyDescent="0.25">
      <c r="A23" s="233" t="s">
        <v>117</v>
      </c>
      <c r="B23" s="233" t="s">
        <v>237</v>
      </c>
      <c r="C23" s="233" t="s">
        <v>117</v>
      </c>
      <c r="D23" s="233" t="s">
        <v>117</v>
      </c>
      <c r="E23" s="233" t="s">
        <v>117</v>
      </c>
      <c r="F23" s="233"/>
      <c r="G23" s="233"/>
      <c r="H23" s="603" t="s">
        <v>117</v>
      </c>
    </row>
    <row r="24" spans="1:8" x14ac:dyDescent="0.25">
      <c r="A24" s="233" t="s">
        <v>117</v>
      </c>
      <c r="B24" s="233" t="s">
        <v>117</v>
      </c>
      <c r="C24" s="233" t="s">
        <v>117</v>
      </c>
      <c r="D24" s="233" t="s">
        <v>117</v>
      </c>
      <c r="E24" s="233" t="s">
        <v>117</v>
      </c>
      <c r="F24" s="233"/>
      <c r="G24" s="233" t="s">
        <v>117</v>
      </c>
      <c r="H24" s="603" t="s">
        <v>117</v>
      </c>
    </row>
    <row r="25" spans="1:8" x14ac:dyDescent="0.25">
      <c r="A25" s="233" t="s">
        <v>117</v>
      </c>
      <c r="B25" s="233" t="s">
        <v>117</v>
      </c>
      <c r="C25" s="233" t="s">
        <v>117</v>
      </c>
      <c r="D25" s="233" t="s">
        <v>117</v>
      </c>
      <c r="E25" s="233" t="s">
        <v>117</v>
      </c>
      <c r="F25" s="233"/>
      <c r="G25" s="233"/>
      <c r="H25" s="603" t="s">
        <v>117</v>
      </c>
    </row>
    <row r="26" spans="1:8" x14ac:dyDescent="0.25">
      <c r="A26" s="233" t="s">
        <v>117</v>
      </c>
      <c r="B26" s="233" t="s">
        <v>117</v>
      </c>
      <c r="C26" s="233" t="s">
        <v>117</v>
      </c>
      <c r="D26" s="233" t="s">
        <v>117</v>
      </c>
      <c r="E26" s="233" t="s">
        <v>117</v>
      </c>
      <c r="F26" s="233"/>
      <c r="G26" s="233" t="s">
        <v>117</v>
      </c>
      <c r="H26" s="603" t="s">
        <v>117</v>
      </c>
    </row>
    <row r="27" spans="1:8" x14ac:dyDescent="0.25">
      <c r="A27" s="233" t="s">
        <v>117</v>
      </c>
      <c r="B27" s="233" t="s">
        <v>117</v>
      </c>
      <c r="C27" s="233" t="s">
        <v>117</v>
      </c>
      <c r="D27" s="233" t="s">
        <v>117</v>
      </c>
      <c r="E27" s="233" t="s">
        <v>117</v>
      </c>
      <c r="F27" s="233"/>
      <c r="G27" s="233"/>
      <c r="H27" s="603" t="s">
        <v>117</v>
      </c>
    </row>
    <row r="28" spans="1:8" x14ac:dyDescent="0.25">
      <c r="A28" s="233" t="s">
        <v>117</v>
      </c>
      <c r="B28" s="233" t="s">
        <v>237</v>
      </c>
      <c r="C28" s="233" t="s">
        <v>117</v>
      </c>
      <c r="D28" s="233" t="s">
        <v>117</v>
      </c>
      <c r="E28" s="233" t="s">
        <v>117</v>
      </c>
      <c r="F28" s="233"/>
      <c r="G28" s="233" t="s">
        <v>117</v>
      </c>
      <c r="H28" s="603" t="s">
        <v>117</v>
      </c>
    </row>
    <row r="29" spans="1:8" x14ac:dyDescent="0.25">
      <c r="A29" s="233" t="s">
        <v>117</v>
      </c>
      <c r="B29" s="233" t="s">
        <v>117</v>
      </c>
      <c r="C29" s="233" t="s">
        <v>117</v>
      </c>
      <c r="D29" s="233" t="s">
        <v>117</v>
      </c>
      <c r="E29" s="233"/>
      <c r="F29" s="233" t="s">
        <v>117</v>
      </c>
      <c r="G29" s="233" t="s">
        <v>117</v>
      </c>
      <c r="H29" s="603" t="s">
        <v>117</v>
      </c>
    </row>
    <row r="30" spans="1:8" x14ac:dyDescent="0.25">
      <c r="A30" s="233" t="s">
        <v>117</v>
      </c>
      <c r="B30" s="233" t="s">
        <v>117</v>
      </c>
      <c r="C30" s="233" t="s">
        <v>117</v>
      </c>
      <c r="D30" s="233" t="s">
        <v>117</v>
      </c>
      <c r="E30" s="233" t="s">
        <v>117</v>
      </c>
      <c r="F30" s="233"/>
      <c r="G30" s="233"/>
      <c r="H30" s="603" t="s">
        <v>117</v>
      </c>
    </row>
    <row r="31" spans="1:8" x14ac:dyDescent="0.25">
      <c r="A31" s="233" t="s">
        <v>117</v>
      </c>
      <c r="B31" s="233" t="s">
        <v>117</v>
      </c>
      <c r="C31" s="233" t="s">
        <v>117</v>
      </c>
      <c r="D31" s="233" t="s">
        <v>117</v>
      </c>
      <c r="E31" s="233" t="s">
        <v>117</v>
      </c>
      <c r="F31" s="233" t="s">
        <v>117</v>
      </c>
      <c r="G31" s="233" t="s">
        <v>117</v>
      </c>
      <c r="H31" s="603" t="s">
        <v>117</v>
      </c>
    </row>
    <row r="32" spans="1:8" x14ac:dyDescent="0.25">
      <c r="A32" s="233" t="s">
        <v>117</v>
      </c>
      <c r="B32" s="233" t="s">
        <v>117</v>
      </c>
      <c r="C32" s="233" t="s">
        <v>117</v>
      </c>
      <c r="D32" s="233" t="s">
        <v>117</v>
      </c>
      <c r="E32" s="233" t="s">
        <v>117</v>
      </c>
      <c r="F32" s="233"/>
      <c r="G32" s="233" t="s">
        <v>117</v>
      </c>
      <c r="H32" s="603" t="s">
        <v>117</v>
      </c>
    </row>
    <row r="33" spans="1:8" x14ac:dyDescent="0.25">
      <c r="A33" s="233" t="s">
        <v>117</v>
      </c>
      <c r="B33" s="233" t="s">
        <v>117</v>
      </c>
      <c r="C33" s="233" t="s">
        <v>117</v>
      </c>
      <c r="D33" s="233" t="s">
        <v>117</v>
      </c>
      <c r="E33" s="233" t="s">
        <v>117</v>
      </c>
      <c r="F33" s="233"/>
      <c r="G33" s="233"/>
      <c r="H33" s="603" t="s">
        <v>117</v>
      </c>
    </row>
    <row r="34" spans="1:8" x14ac:dyDescent="0.25">
      <c r="A34" s="233"/>
      <c r="B34" s="233"/>
      <c r="C34" s="233"/>
      <c r="D34" s="233"/>
      <c r="E34" s="233"/>
      <c r="F34" s="233"/>
      <c r="G34" s="233"/>
      <c r="H34" s="603" t="s">
        <v>117</v>
      </c>
    </row>
    <row r="35" spans="1:8" x14ac:dyDescent="0.25">
      <c r="A35" s="233"/>
      <c r="B35" s="233"/>
      <c r="C35" s="233"/>
      <c r="D35" s="233"/>
      <c r="E35" s="233"/>
      <c r="F35" s="233"/>
      <c r="G35" s="233"/>
      <c r="H35" s="601"/>
    </row>
    <row r="36" spans="1:8" x14ac:dyDescent="0.25">
      <c r="A36" s="179"/>
      <c r="B36" s="179"/>
      <c r="C36" s="179"/>
      <c r="D36" s="179"/>
      <c r="E36" s="179"/>
      <c r="F36" s="179"/>
      <c r="G36" s="179"/>
      <c r="H36" s="179"/>
    </row>
    <row r="37" spans="1:8" x14ac:dyDescent="0.25">
      <c r="A37" s="94" t="s">
        <v>587</v>
      </c>
    </row>
  </sheetData>
  <pageMargins left="0.2" right="0.45" top="0.5" bottom="0.5" header="0.3" footer="0.25"/>
  <pageSetup scale="82" firstPageNumber="36" orientation="portrait" useFirstPageNumber="1" r:id="rId1"/>
  <headerFooter>
    <oddFooter>&amp;C&amp;"Arial,Regular"&amp;12Page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54</vt:i4>
      </vt:variant>
    </vt:vector>
  </HeadingPairs>
  <TitlesOfParts>
    <vt:vector size="94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BOR-4A</vt:lpstr>
      <vt:lpstr>BOR-5</vt:lpstr>
      <vt:lpstr>BOR-5A</vt:lpstr>
      <vt:lpstr>BOR-6</vt:lpstr>
      <vt:lpstr>BOR-7</vt:lpstr>
      <vt:lpstr>BOR-8</vt:lpstr>
      <vt:lpstr>BOR-10</vt:lpstr>
      <vt:lpstr>BOR-12</vt:lpstr>
      <vt:lpstr>BOR-13</vt:lpstr>
      <vt:lpstr>BOR-13A</vt:lpstr>
      <vt:lpstr>BOR-13B</vt:lpstr>
      <vt:lpstr>BOR-15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ATH-3</vt:lpstr>
      <vt:lpstr>'Academic Supp'!Print_Area</vt:lpstr>
      <vt:lpstr>'ATH-1 23-24 Bgt'!Print_Area</vt:lpstr>
      <vt:lpstr>'ATH-1 24-25 Bgt'!Print_Area</vt:lpstr>
      <vt:lpstr>'ATH-1 Actual'!Print_Area</vt:lpstr>
      <vt:lpstr>'ATH-2 23-24 Bgt'!Print_Area</vt:lpstr>
      <vt:lpstr>'ATH-2 24-25 Bgt'!Print_Area</vt:lpstr>
      <vt:lpstr>'ATH-2-Actual'!Print_Area</vt:lpstr>
      <vt:lpstr>'ATH-3'!Print_Area</vt:lpstr>
      <vt:lpstr>Athletics!Print_Area</vt:lpstr>
      <vt:lpstr>'BOR-1'!Print_Area</vt:lpstr>
      <vt:lpstr>'BOR-10'!Print_Area</vt:lpstr>
      <vt:lpstr>'BOR-12'!Print_Area</vt:lpstr>
      <vt:lpstr>'BOR-13'!Print_Area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'BOR-4A'!Print_Area</vt:lpstr>
      <vt:lpstr>'BOR-5'!Print_Area</vt:lpstr>
      <vt:lpstr>'BOR-5A'!Print_Area</vt:lpstr>
      <vt:lpstr>'BOR-6'!Print_Area</vt:lpstr>
      <vt:lpstr>'BOR-7'!Print_Area</vt:lpstr>
      <vt:lpstr>'BOR-8'!Print_Area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'BOR-4A'!Print_Titles</vt:lpstr>
      <vt:lpstr>'BOR-5'!Print_Titles</vt:lpstr>
      <vt:lpstr>'BOR-7'!Print_Titles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pamela jones</cp:lastModifiedBy>
  <cp:lastPrinted>2024-10-12T02:16:19Z</cp:lastPrinted>
  <dcterms:created xsi:type="dcterms:W3CDTF">2010-02-11T21:59:50Z</dcterms:created>
  <dcterms:modified xsi:type="dcterms:W3CDTF">2024-10-25T00:29:15Z</dcterms:modified>
</cp:coreProperties>
</file>